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CW12FS1\PublicoDG\DGPA\SEGUROS\PROCESSO 2022\"/>
    </mc:Choice>
  </mc:AlternateContent>
  <xr:revisionPtr revIDLastSave="0" documentId="13_ncr:1_{6B90EF71-9FAF-4DC0-9FD1-F0DD592550D2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empregados " sheetId="1" r:id="rId1"/>
    <sheet name="jovem aprendiz" sheetId="5" r:id="rId2"/>
    <sheet name="diretores" sheetId="6" r:id="rId3"/>
    <sheet name="vigilantes" sheetId="4" r:id="rId4"/>
  </sheets>
  <definedNames>
    <definedName name="_xlnm._FilterDatabase" localSheetId="0" hidden="1">'empregados '!$A$2:$B$1563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4" l="1"/>
  <c r="B10" i="6"/>
  <c r="B75" i="5"/>
  <c r="C2" i="1"/>
  <c r="D2" i="1" s="1"/>
  <c r="E2" i="1" s="1"/>
  <c r="C3" i="1"/>
  <c r="C4" i="1"/>
  <c r="C5" i="1"/>
  <c r="D5" i="1" s="1"/>
  <c r="E5" i="1" s="1"/>
  <c r="C6" i="1"/>
  <c r="D6" i="1" s="1"/>
  <c r="E6" i="1" s="1"/>
  <c r="C7" i="1"/>
  <c r="C8" i="1"/>
  <c r="C9" i="1"/>
  <c r="D9" i="1" s="1"/>
  <c r="E9" i="1" s="1"/>
  <c r="C10" i="1"/>
  <c r="D10" i="1" s="1"/>
  <c r="E10" i="1" s="1"/>
  <c r="C11" i="1"/>
  <c r="C12" i="1"/>
  <c r="C13" i="1"/>
  <c r="D13" i="1" s="1"/>
  <c r="E13" i="1" s="1"/>
  <c r="C14" i="1"/>
  <c r="D14" i="1" s="1"/>
  <c r="E14" i="1" s="1"/>
  <c r="C15" i="1"/>
  <c r="C16" i="1"/>
  <c r="C17" i="1"/>
  <c r="D17" i="1" s="1"/>
  <c r="E17" i="1" s="1"/>
  <c r="C18" i="1"/>
  <c r="D18" i="1" s="1"/>
  <c r="E18" i="1" s="1"/>
  <c r="C19" i="1"/>
  <c r="C20" i="1"/>
  <c r="C21" i="1"/>
  <c r="D21" i="1" s="1"/>
  <c r="E21" i="1" s="1"/>
  <c r="C22" i="1"/>
  <c r="D22" i="1" s="1"/>
  <c r="E22" i="1" s="1"/>
  <c r="C23" i="1"/>
  <c r="C24" i="1"/>
  <c r="C25" i="1"/>
  <c r="D25" i="1" s="1"/>
  <c r="E25" i="1" s="1"/>
  <c r="C26" i="1"/>
  <c r="C27" i="1"/>
  <c r="C28" i="1"/>
  <c r="C29" i="1"/>
  <c r="D29" i="1" s="1"/>
  <c r="E29" i="1" s="1"/>
  <c r="C30" i="1"/>
  <c r="C31" i="1"/>
  <c r="C32" i="1"/>
  <c r="C33" i="1"/>
  <c r="D33" i="1" s="1"/>
  <c r="E33" i="1" s="1"/>
  <c r="C34" i="1"/>
  <c r="D34" i="1" s="1"/>
  <c r="E34" i="1" s="1"/>
  <c r="C35" i="1"/>
  <c r="C36" i="1"/>
  <c r="C37" i="1"/>
  <c r="D37" i="1" s="1"/>
  <c r="E37" i="1" s="1"/>
  <c r="C38" i="1"/>
  <c r="D38" i="1" s="1"/>
  <c r="E38" i="1" s="1"/>
  <c r="C39" i="1"/>
  <c r="C40" i="1"/>
  <c r="C41" i="1"/>
  <c r="D41" i="1" s="1"/>
  <c r="E41" i="1" s="1"/>
  <c r="C42" i="1"/>
  <c r="D42" i="1" s="1"/>
  <c r="E42" i="1" s="1"/>
  <c r="C43" i="1"/>
  <c r="C44" i="1"/>
  <c r="C45" i="1"/>
  <c r="D45" i="1" s="1"/>
  <c r="E45" i="1" s="1"/>
  <c r="C46" i="1"/>
  <c r="D46" i="1" s="1"/>
  <c r="E46" i="1" s="1"/>
  <c r="C47" i="1"/>
  <c r="C48" i="1"/>
  <c r="C49" i="1"/>
  <c r="D49" i="1" s="1"/>
  <c r="E49" i="1" s="1"/>
  <c r="C50" i="1"/>
  <c r="D50" i="1" s="1"/>
  <c r="E50" i="1" s="1"/>
  <c r="C51" i="1"/>
  <c r="C52" i="1"/>
  <c r="C53" i="1"/>
  <c r="D53" i="1" s="1"/>
  <c r="E53" i="1" s="1"/>
  <c r="C54" i="1"/>
  <c r="D54" i="1" s="1"/>
  <c r="E54" i="1" s="1"/>
  <c r="C55" i="1"/>
  <c r="C56" i="1"/>
  <c r="C57" i="1"/>
  <c r="D57" i="1" s="1"/>
  <c r="E57" i="1" s="1"/>
  <c r="C58" i="1"/>
  <c r="C59" i="1"/>
  <c r="C60" i="1"/>
  <c r="C61" i="1"/>
  <c r="D61" i="1" s="1"/>
  <c r="E61" i="1" s="1"/>
  <c r="C62" i="1"/>
  <c r="C63" i="1"/>
  <c r="C64" i="1"/>
  <c r="C65" i="1"/>
  <c r="D65" i="1" s="1"/>
  <c r="E65" i="1" s="1"/>
  <c r="C66" i="1"/>
  <c r="D66" i="1" s="1"/>
  <c r="E66" i="1" s="1"/>
  <c r="C67" i="1"/>
  <c r="C68" i="1"/>
  <c r="C69" i="1"/>
  <c r="D69" i="1" s="1"/>
  <c r="E69" i="1" s="1"/>
  <c r="C70" i="1"/>
  <c r="D70" i="1" s="1"/>
  <c r="E70" i="1" s="1"/>
  <c r="C71" i="1"/>
  <c r="C72" i="1"/>
  <c r="C73" i="1"/>
  <c r="D73" i="1" s="1"/>
  <c r="E73" i="1" s="1"/>
  <c r="C74" i="1"/>
  <c r="D74" i="1" s="1"/>
  <c r="E74" i="1" s="1"/>
  <c r="C75" i="1"/>
  <c r="C76" i="1"/>
  <c r="C77" i="1"/>
  <c r="D77" i="1" s="1"/>
  <c r="E77" i="1" s="1"/>
  <c r="C78" i="1"/>
  <c r="D78" i="1" s="1"/>
  <c r="E78" i="1" s="1"/>
  <c r="C79" i="1"/>
  <c r="C80" i="1"/>
  <c r="C81" i="1"/>
  <c r="D81" i="1" s="1"/>
  <c r="E81" i="1" s="1"/>
  <c r="C82" i="1"/>
  <c r="D82" i="1" s="1"/>
  <c r="E82" i="1" s="1"/>
  <c r="C83" i="1"/>
  <c r="C84" i="1"/>
  <c r="C85" i="1"/>
  <c r="D85" i="1" s="1"/>
  <c r="E85" i="1" s="1"/>
  <c r="C86" i="1"/>
  <c r="D86" i="1" s="1"/>
  <c r="E86" i="1" s="1"/>
  <c r="C87" i="1"/>
  <c r="C88" i="1"/>
  <c r="C89" i="1"/>
  <c r="D89" i="1" s="1"/>
  <c r="E89" i="1" s="1"/>
  <c r="C90" i="1"/>
  <c r="C91" i="1"/>
  <c r="C92" i="1"/>
  <c r="C93" i="1"/>
  <c r="D93" i="1" s="1"/>
  <c r="E93" i="1" s="1"/>
  <c r="C94" i="1"/>
  <c r="C95" i="1"/>
  <c r="C96" i="1"/>
  <c r="C97" i="1"/>
  <c r="D97" i="1" s="1"/>
  <c r="E97" i="1" s="1"/>
  <c r="C98" i="1"/>
  <c r="D98" i="1" s="1"/>
  <c r="E98" i="1" s="1"/>
  <c r="C99" i="1"/>
  <c r="C100" i="1"/>
  <c r="C101" i="1"/>
  <c r="D101" i="1" s="1"/>
  <c r="E101" i="1" s="1"/>
  <c r="C102" i="1"/>
  <c r="D102" i="1" s="1"/>
  <c r="E102" i="1" s="1"/>
  <c r="C103" i="1"/>
  <c r="C104" i="1"/>
  <c r="C105" i="1"/>
  <c r="D105" i="1" s="1"/>
  <c r="E105" i="1" s="1"/>
  <c r="C106" i="1"/>
  <c r="D106" i="1" s="1"/>
  <c r="E106" i="1" s="1"/>
  <c r="C107" i="1"/>
  <c r="C108" i="1"/>
  <c r="C109" i="1"/>
  <c r="D109" i="1" s="1"/>
  <c r="E109" i="1" s="1"/>
  <c r="C110" i="1"/>
  <c r="D110" i="1" s="1"/>
  <c r="E110" i="1" s="1"/>
  <c r="C111" i="1"/>
  <c r="C112" i="1"/>
  <c r="C113" i="1"/>
  <c r="D113" i="1" s="1"/>
  <c r="E113" i="1" s="1"/>
  <c r="C114" i="1"/>
  <c r="D114" i="1" s="1"/>
  <c r="E114" i="1" s="1"/>
  <c r="C115" i="1"/>
  <c r="C116" i="1"/>
  <c r="C117" i="1"/>
  <c r="D117" i="1" s="1"/>
  <c r="E117" i="1" s="1"/>
  <c r="C118" i="1"/>
  <c r="D118" i="1" s="1"/>
  <c r="E118" i="1" s="1"/>
  <c r="C119" i="1"/>
  <c r="C120" i="1"/>
  <c r="C121" i="1"/>
  <c r="D121" i="1" s="1"/>
  <c r="E121" i="1" s="1"/>
  <c r="C122" i="1"/>
  <c r="C123" i="1"/>
  <c r="C124" i="1"/>
  <c r="C125" i="1"/>
  <c r="D125" i="1" s="1"/>
  <c r="E125" i="1" s="1"/>
  <c r="C126" i="1"/>
  <c r="C127" i="1"/>
  <c r="C128" i="1"/>
  <c r="C129" i="1"/>
  <c r="D129" i="1" s="1"/>
  <c r="E129" i="1" s="1"/>
  <c r="C130" i="1"/>
  <c r="D130" i="1" s="1"/>
  <c r="E130" i="1" s="1"/>
  <c r="C131" i="1"/>
  <c r="C132" i="1"/>
  <c r="C133" i="1"/>
  <c r="D133" i="1" s="1"/>
  <c r="E133" i="1" s="1"/>
  <c r="C134" i="1"/>
  <c r="D134" i="1" s="1"/>
  <c r="E134" i="1" s="1"/>
  <c r="C135" i="1"/>
  <c r="C136" i="1"/>
  <c r="C137" i="1"/>
  <c r="D137" i="1" s="1"/>
  <c r="E137" i="1" s="1"/>
  <c r="C138" i="1"/>
  <c r="D138" i="1" s="1"/>
  <c r="E138" i="1" s="1"/>
  <c r="C139" i="1"/>
  <c r="C140" i="1"/>
  <c r="C141" i="1"/>
  <c r="D141" i="1" s="1"/>
  <c r="E141" i="1" s="1"/>
  <c r="C142" i="1"/>
  <c r="D142" i="1" s="1"/>
  <c r="E142" i="1" s="1"/>
  <c r="C143" i="1"/>
  <c r="C144" i="1"/>
  <c r="C145" i="1"/>
  <c r="D145" i="1" s="1"/>
  <c r="E145" i="1" s="1"/>
  <c r="C146" i="1"/>
  <c r="D146" i="1" s="1"/>
  <c r="E146" i="1" s="1"/>
  <c r="C147" i="1"/>
  <c r="C148" i="1"/>
  <c r="C149" i="1"/>
  <c r="D149" i="1" s="1"/>
  <c r="E149" i="1" s="1"/>
  <c r="C150" i="1"/>
  <c r="D150" i="1" s="1"/>
  <c r="E150" i="1" s="1"/>
  <c r="C151" i="1"/>
  <c r="C152" i="1"/>
  <c r="C153" i="1"/>
  <c r="D153" i="1" s="1"/>
  <c r="E153" i="1" s="1"/>
  <c r="C154" i="1"/>
  <c r="C155" i="1"/>
  <c r="C156" i="1"/>
  <c r="C157" i="1"/>
  <c r="D157" i="1" s="1"/>
  <c r="E157" i="1" s="1"/>
  <c r="C158" i="1"/>
  <c r="C159" i="1"/>
  <c r="C160" i="1"/>
  <c r="C161" i="1"/>
  <c r="D161" i="1" s="1"/>
  <c r="E161" i="1" s="1"/>
  <c r="C162" i="1"/>
  <c r="D162" i="1" s="1"/>
  <c r="E162" i="1" s="1"/>
  <c r="C163" i="1"/>
  <c r="C164" i="1"/>
  <c r="C165" i="1"/>
  <c r="D165" i="1" s="1"/>
  <c r="E165" i="1" s="1"/>
  <c r="C166" i="1"/>
  <c r="D166" i="1" s="1"/>
  <c r="E166" i="1" s="1"/>
  <c r="C167" i="1"/>
  <c r="C168" i="1"/>
  <c r="C169" i="1"/>
  <c r="D169" i="1" s="1"/>
  <c r="E169" i="1" s="1"/>
  <c r="C170" i="1"/>
  <c r="D170" i="1" s="1"/>
  <c r="E170" i="1" s="1"/>
  <c r="C171" i="1"/>
  <c r="C172" i="1"/>
  <c r="C173" i="1"/>
  <c r="D173" i="1" s="1"/>
  <c r="E173" i="1" s="1"/>
  <c r="C174" i="1"/>
  <c r="D174" i="1" s="1"/>
  <c r="E174" i="1" s="1"/>
  <c r="C175" i="1"/>
  <c r="C176" i="1"/>
  <c r="C177" i="1"/>
  <c r="D177" i="1" s="1"/>
  <c r="E177" i="1" s="1"/>
  <c r="C178" i="1"/>
  <c r="D178" i="1" s="1"/>
  <c r="E178" i="1" s="1"/>
  <c r="C179" i="1"/>
  <c r="C180" i="1"/>
  <c r="C181" i="1"/>
  <c r="D181" i="1" s="1"/>
  <c r="E181" i="1" s="1"/>
  <c r="C182" i="1"/>
  <c r="D182" i="1" s="1"/>
  <c r="E182" i="1" s="1"/>
  <c r="C183" i="1"/>
  <c r="C184" i="1"/>
  <c r="C185" i="1"/>
  <c r="D185" i="1" s="1"/>
  <c r="E185" i="1" s="1"/>
  <c r="C186" i="1"/>
  <c r="C187" i="1"/>
  <c r="C188" i="1"/>
  <c r="C189" i="1"/>
  <c r="D189" i="1" s="1"/>
  <c r="E189" i="1" s="1"/>
  <c r="C190" i="1"/>
  <c r="C191" i="1"/>
  <c r="C192" i="1"/>
  <c r="C193" i="1"/>
  <c r="D193" i="1" s="1"/>
  <c r="E193" i="1" s="1"/>
  <c r="C194" i="1"/>
  <c r="D194" i="1" s="1"/>
  <c r="E194" i="1" s="1"/>
  <c r="C195" i="1"/>
  <c r="C196" i="1"/>
  <c r="C197" i="1"/>
  <c r="D197" i="1" s="1"/>
  <c r="E197" i="1" s="1"/>
  <c r="C198" i="1"/>
  <c r="D198" i="1" s="1"/>
  <c r="E198" i="1" s="1"/>
  <c r="C199" i="1"/>
  <c r="C200" i="1"/>
  <c r="C201" i="1"/>
  <c r="D201" i="1" s="1"/>
  <c r="E201" i="1" s="1"/>
  <c r="C202" i="1"/>
  <c r="D202" i="1" s="1"/>
  <c r="E202" i="1" s="1"/>
  <c r="C203" i="1"/>
  <c r="C204" i="1"/>
  <c r="C205" i="1"/>
  <c r="D205" i="1" s="1"/>
  <c r="E205" i="1" s="1"/>
  <c r="C206" i="1"/>
  <c r="D206" i="1" s="1"/>
  <c r="E206" i="1" s="1"/>
  <c r="C207" i="1"/>
  <c r="C208" i="1"/>
  <c r="C209" i="1"/>
  <c r="D209" i="1" s="1"/>
  <c r="E209" i="1" s="1"/>
  <c r="C210" i="1"/>
  <c r="D210" i="1" s="1"/>
  <c r="E210" i="1" s="1"/>
  <c r="C211" i="1"/>
  <c r="C212" i="1"/>
  <c r="C213" i="1"/>
  <c r="D213" i="1" s="1"/>
  <c r="E213" i="1" s="1"/>
  <c r="C214" i="1"/>
  <c r="D214" i="1" s="1"/>
  <c r="E214" i="1" s="1"/>
  <c r="C215" i="1"/>
  <c r="C216" i="1"/>
  <c r="C217" i="1"/>
  <c r="D217" i="1" s="1"/>
  <c r="E217" i="1" s="1"/>
  <c r="C218" i="1"/>
  <c r="C219" i="1"/>
  <c r="C220" i="1"/>
  <c r="C221" i="1"/>
  <c r="D221" i="1" s="1"/>
  <c r="E221" i="1" s="1"/>
  <c r="C222" i="1"/>
  <c r="C223" i="1"/>
  <c r="C224" i="1"/>
  <c r="C225" i="1"/>
  <c r="D225" i="1" s="1"/>
  <c r="E225" i="1" s="1"/>
  <c r="C226" i="1"/>
  <c r="D226" i="1" s="1"/>
  <c r="E226" i="1" s="1"/>
  <c r="C227" i="1"/>
  <c r="C228" i="1"/>
  <c r="C229" i="1"/>
  <c r="D229" i="1" s="1"/>
  <c r="E229" i="1" s="1"/>
  <c r="C230" i="1"/>
  <c r="D230" i="1" s="1"/>
  <c r="E230" i="1" s="1"/>
  <c r="C231" i="1"/>
  <c r="C232" i="1"/>
  <c r="C233" i="1"/>
  <c r="D233" i="1" s="1"/>
  <c r="E233" i="1" s="1"/>
  <c r="C234" i="1"/>
  <c r="D234" i="1" s="1"/>
  <c r="E234" i="1" s="1"/>
  <c r="C235" i="1"/>
  <c r="C236" i="1"/>
  <c r="C237" i="1"/>
  <c r="D237" i="1" s="1"/>
  <c r="E237" i="1" s="1"/>
  <c r="C238" i="1"/>
  <c r="D238" i="1" s="1"/>
  <c r="E238" i="1" s="1"/>
  <c r="C239" i="1"/>
  <c r="C240" i="1"/>
  <c r="C241" i="1"/>
  <c r="D241" i="1" s="1"/>
  <c r="E241" i="1" s="1"/>
  <c r="C242" i="1"/>
  <c r="D242" i="1" s="1"/>
  <c r="E242" i="1" s="1"/>
  <c r="C243" i="1"/>
  <c r="C244" i="1"/>
  <c r="C245" i="1"/>
  <c r="D245" i="1" s="1"/>
  <c r="E245" i="1" s="1"/>
  <c r="C246" i="1"/>
  <c r="D246" i="1" s="1"/>
  <c r="E246" i="1" s="1"/>
  <c r="C247" i="1"/>
  <c r="C248" i="1"/>
  <c r="C249" i="1"/>
  <c r="D249" i="1" s="1"/>
  <c r="E249" i="1" s="1"/>
  <c r="C250" i="1"/>
  <c r="C251" i="1"/>
  <c r="C252" i="1"/>
  <c r="C253" i="1"/>
  <c r="D253" i="1" s="1"/>
  <c r="E253" i="1" s="1"/>
  <c r="C254" i="1"/>
  <c r="C255" i="1"/>
  <c r="C256" i="1"/>
  <c r="C257" i="1"/>
  <c r="D257" i="1" s="1"/>
  <c r="E257" i="1" s="1"/>
  <c r="C258" i="1"/>
  <c r="D258" i="1" s="1"/>
  <c r="E258" i="1" s="1"/>
  <c r="C259" i="1"/>
  <c r="C260" i="1"/>
  <c r="C261" i="1"/>
  <c r="D261" i="1" s="1"/>
  <c r="E261" i="1" s="1"/>
  <c r="C262" i="1"/>
  <c r="D262" i="1" s="1"/>
  <c r="E262" i="1" s="1"/>
  <c r="C263" i="1"/>
  <c r="C264" i="1"/>
  <c r="C265" i="1"/>
  <c r="D265" i="1" s="1"/>
  <c r="E265" i="1" s="1"/>
  <c r="C266" i="1"/>
  <c r="D266" i="1" s="1"/>
  <c r="E266" i="1" s="1"/>
  <c r="C267" i="1"/>
  <c r="C268" i="1"/>
  <c r="C269" i="1"/>
  <c r="D269" i="1" s="1"/>
  <c r="E269" i="1" s="1"/>
  <c r="C270" i="1"/>
  <c r="D270" i="1" s="1"/>
  <c r="E270" i="1" s="1"/>
  <c r="C271" i="1"/>
  <c r="C272" i="1"/>
  <c r="C273" i="1"/>
  <c r="D273" i="1" s="1"/>
  <c r="E273" i="1" s="1"/>
  <c r="C274" i="1"/>
  <c r="D274" i="1" s="1"/>
  <c r="E274" i="1" s="1"/>
  <c r="C275" i="1"/>
  <c r="C276" i="1"/>
  <c r="C277" i="1"/>
  <c r="D277" i="1" s="1"/>
  <c r="E277" i="1" s="1"/>
  <c r="C278" i="1"/>
  <c r="D278" i="1" s="1"/>
  <c r="E278" i="1" s="1"/>
  <c r="C279" i="1"/>
  <c r="C280" i="1"/>
  <c r="C281" i="1"/>
  <c r="D281" i="1" s="1"/>
  <c r="E281" i="1" s="1"/>
  <c r="C282" i="1"/>
  <c r="C283" i="1"/>
  <c r="C284" i="1"/>
  <c r="C285" i="1"/>
  <c r="D285" i="1" s="1"/>
  <c r="E285" i="1" s="1"/>
  <c r="C286" i="1"/>
  <c r="C287" i="1"/>
  <c r="C288" i="1"/>
  <c r="C289" i="1"/>
  <c r="D289" i="1" s="1"/>
  <c r="E289" i="1" s="1"/>
  <c r="C290" i="1"/>
  <c r="D290" i="1" s="1"/>
  <c r="E290" i="1" s="1"/>
  <c r="C291" i="1"/>
  <c r="C292" i="1"/>
  <c r="C293" i="1"/>
  <c r="D293" i="1" s="1"/>
  <c r="E293" i="1" s="1"/>
  <c r="C294" i="1"/>
  <c r="D294" i="1" s="1"/>
  <c r="E294" i="1" s="1"/>
  <c r="C295" i="1"/>
  <c r="C296" i="1"/>
  <c r="C297" i="1"/>
  <c r="D297" i="1" s="1"/>
  <c r="E297" i="1" s="1"/>
  <c r="C298" i="1"/>
  <c r="D298" i="1" s="1"/>
  <c r="E298" i="1" s="1"/>
  <c r="C299" i="1"/>
  <c r="C300" i="1"/>
  <c r="C301" i="1"/>
  <c r="D301" i="1" s="1"/>
  <c r="E301" i="1" s="1"/>
  <c r="C302" i="1"/>
  <c r="D302" i="1" s="1"/>
  <c r="E302" i="1" s="1"/>
  <c r="C303" i="1"/>
  <c r="C304" i="1"/>
  <c r="C305" i="1"/>
  <c r="D305" i="1" s="1"/>
  <c r="E305" i="1" s="1"/>
  <c r="C306" i="1"/>
  <c r="D306" i="1" s="1"/>
  <c r="E306" i="1" s="1"/>
  <c r="C307" i="1"/>
  <c r="C308" i="1"/>
  <c r="C309" i="1"/>
  <c r="D309" i="1" s="1"/>
  <c r="E309" i="1" s="1"/>
  <c r="C310" i="1"/>
  <c r="D310" i="1" s="1"/>
  <c r="E310" i="1" s="1"/>
  <c r="C311" i="1"/>
  <c r="C312" i="1"/>
  <c r="C313" i="1"/>
  <c r="D313" i="1" s="1"/>
  <c r="E313" i="1" s="1"/>
  <c r="C314" i="1"/>
  <c r="C315" i="1"/>
  <c r="C316" i="1"/>
  <c r="C317" i="1"/>
  <c r="D317" i="1" s="1"/>
  <c r="E317" i="1" s="1"/>
  <c r="C318" i="1"/>
  <c r="C319" i="1"/>
  <c r="C320" i="1"/>
  <c r="C321" i="1"/>
  <c r="D321" i="1" s="1"/>
  <c r="E321" i="1" s="1"/>
  <c r="C322" i="1"/>
  <c r="D322" i="1" s="1"/>
  <c r="E322" i="1" s="1"/>
  <c r="C323" i="1"/>
  <c r="C324" i="1"/>
  <c r="C325" i="1"/>
  <c r="D325" i="1" s="1"/>
  <c r="E325" i="1" s="1"/>
  <c r="C326" i="1"/>
  <c r="D326" i="1" s="1"/>
  <c r="E326" i="1" s="1"/>
  <c r="C327" i="1"/>
  <c r="C328" i="1"/>
  <c r="C329" i="1"/>
  <c r="D329" i="1" s="1"/>
  <c r="E329" i="1" s="1"/>
  <c r="C330" i="1"/>
  <c r="D330" i="1" s="1"/>
  <c r="E330" i="1" s="1"/>
  <c r="C331" i="1"/>
  <c r="C332" i="1"/>
  <c r="C333" i="1"/>
  <c r="D333" i="1" s="1"/>
  <c r="E333" i="1" s="1"/>
  <c r="C334" i="1"/>
  <c r="D334" i="1" s="1"/>
  <c r="E334" i="1" s="1"/>
  <c r="C335" i="1"/>
  <c r="C336" i="1"/>
  <c r="C337" i="1"/>
  <c r="D337" i="1" s="1"/>
  <c r="E337" i="1" s="1"/>
  <c r="C338" i="1"/>
  <c r="D338" i="1" s="1"/>
  <c r="E338" i="1" s="1"/>
  <c r="C339" i="1"/>
  <c r="C340" i="1"/>
  <c r="C341" i="1"/>
  <c r="D341" i="1" s="1"/>
  <c r="E341" i="1" s="1"/>
  <c r="C342" i="1"/>
  <c r="D342" i="1" s="1"/>
  <c r="E342" i="1" s="1"/>
  <c r="C343" i="1"/>
  <c r="C344" i="1"/>
  <c r="C345" i="1"/>
  <c r="D345" i="1" s="1"/>
  <c r="E345" i="1" s="1"/>
  <c r="C346" i="1"/>
  <c r="C347" i="1"/>
  <c r="C348" i="1"/>
  <c r="C349" i="1"/>
  <c r="D349" i="1" s="1"/>
  <c r="E349" i="1" s="1"/>
  <c r="C350" i="1"/>
  <c r="C351" i="1"/>
  <c r="C352" i="1"/>
  <c r="C353" i="1"/>
  <c r="D353" i="1" s="1"/>
  <c r="E353" i="1" s="1"/>
  <c r="C354" i="1"/>
  <c r="D354" i="1" s="1"/>
  <c r="E354" i="1" s="1"/>
  <c r="C355" i="1"/>
  <c r="C356" i="1"/>
  <c r="C357" i="1"/>
  <c r="D357" i="1" s="1"/>
  <c r="E357" i="1" s="1"/>
  <c r="C358" i="1"/>
  <c r="D358" i="1" s="1"/>
  <c r="E358" i="1" s="1"/>
  <c r="C359" i="1"/>
  <c r="C360" i="1"/>
  <c r="C361" i="1"/>
  <c r="D361" i="1" s="1"/>
  <c r="E361" i="1" s="1"/>
  <c r="C362" i="1"/>
  <c r="D362" i="1" s="1"/>
  <c r="E362" i="1" s="1"/>
  <c r="C363" i="1"/>
  <c r="C364" i="1"/>
  <c r="C365" i="1"/>
  <c r="D365" i="1" s="1"/>
  <c r="E365" i="1" s="1"/>
  <c r="C366" i="1"/>
  <c r="D366" i="1" s="1"/>
  <c r="E366" i="1" s="1"/>
  <c r="C367" i="1"/>
  <c r="C368" i="1"/>
  <c r="C369" i="1"/>
  <c r="D369" i="1" s="1"/>
  <c r="E369" i="1" s="1"/>
  <c r="C370" i="1"/>
  <c r="D370" i="1" s="1"/>
  <c r="E370" i="1" s="1"/>
  <c r="C371" i="1"/>
  <c r="C372" i="1"/>
  <c r="C373" i="1"/>
  <c r="D373" i="1" s="1"/>
  <c r="E373" i="1" s="1"/>
  <c r="C374" i="1"/>
  <c r="D374" i="1" s="1"/>
  <c r="E374" i="1" s="1"/>
  <c r="C375" i="1"/>
  <c r="C376" i="1"/>
  <c r="C377" i="1"/>
  <c r="D377" i="1" s="1"/>
  <c r="E377" i="1" s="1"/>
  <c r="C378" i="1"/>
  <c r="C379" i="1"/>
  <c r="C380" i="1"/>
  <c r="C381" i="1"/>
  <c r="D381" i="1" s="1"/>
  <c r="E381" i="1" s="1"/>
  <c r="C382" i="1"/>
  <c r="C383" i="1"/>
  <c r="C384" i="1"/>
  <c r="C385" i="1"/>
  <c r="D385" i="1" s="1"/>
  <c r="E385" i="1" s="1"/>
  <c r="C386" i="1"/>
  <c r="D386" i="1" s="1"/>
  <c r="E386" i="1" s="1"/>
  <c r="C387" i="1"/>
  <c r="C388" i="1"/>
  <c r="C389" i="1"/>
  <c r="D389" i="1" s="1"/>
  <c r="E389" i="1" s="1"/>
  <c r="C390" i="1"/>
  <c r="D390" i="1" s="1"/>
  <c r="E390" i="1" s="1"/>
  <c r="C391" i="1"/>
  <c r="C392" i="1"/>
  <c r="C393" i="1"/>
  <c r="D393" i="1" s="1"/>
  <c r="E393" i="1" s="1"/>
  <c r="C394" i="1"/>
  <c r="D394" i="1" s="1"/>
  <c r="E394" i="1" s="1"/>
  <c r="C395" i="1"/>
  <c r="C396" i="1"/>
  <c r="C397" i="1"/>
  <c r="D397" i="1" s="1"/>
  <c r="E397" i="1" s="1"/>
  <c r="C398" i="1"/>
  <c r="D398" i="1" s="1"/>
  <c r="E398" i="1" s="1"/>
  <c r="C399" i="1"/>
  <c r="C400" i="1"/>
  <c r="C401" i="1"/>
  <c r="D401" i="1" s="1"/>
  <c r="E401" i="1" s="1"/>
  <c r="C402" i="1"/>
  <c r="D402" i="1" s="1"/>
  <c r="E402" i="1" s="1"/>
  <c r="C403" i="1"/>
  <c r="C404" i="1"/>
  <c r="C405" i="1"/>
  <c r="D405" i="1" s="1"/>
  <c r="E405" i="1" s="1"/>
  <c r="C406" i="1"/>
  <c r="D406" i="1" s="1"/>
  <c r="E406" i="1" s="1"/>
  <c r="C407" i="1"/>
  <c r="C408" i="1"/>
  <c r="C409" i="1"/>
  <c r="D409" i="1" s="1"/>
  <c r="E409" i="1" s="1"/>
  <c r="C410" i="1"/>
  <c r="C411" i="1"/>
  <c r="C412" i="1"/>
  <c r="C413" i="1"/>
  <c r="D413" i="1" s="1"/>
  <c r="E413" i="1" s="1"/>
  <c r="C414" i="1"/>
  <c r="C415" i="1"/>
  <c r="C416" i="1"/>
  <c r="C417" i="1"/>
  <c r="D417" i="1" s="1"/>
  <c r="E417" i="1" s="1"/>
  <c r="C418" i="1"/>
  <c r="D418" i="1" s="1"/>
  <c r="E418" i="1" s="1"/>
  <c r="C419" i="1"/>
  <c r="C420" i="1"/>
  <c r="C421" i="1"/>
  <c r="D421" i="1" s="1"/>
  <c r="E421" i="1" s="1"/>
  <c r="C422" i="1"/>
  <c r="D422" i="1" s="1"/>
  <c r="E422" i="1" s="1"/>
  <c r="C423" i="1"/>
  <c r="C424" i="1"/>
  <c r="C425" i="1"/>
  <c r="D425" i="1" s="1"/>
  <c r="E425" i="1" s="1"/>
  <c r="C426" i="1"/>
  <c r="D426" i="1" s="1"/>
  <c r="E426" i="1" s="1"/>
  <c r="C427" i="1"/>
  <c r="C428" i="1"/>
  <c r="C429" i="1"/>
  <c r="D429" i="1" s="1"/>
  <c r="E429" i="1" s="1"/>
  <c r="C430" i="1"/>
  <c r="D430" i="1" s="1"/>
  <c r="E430" i="1" s="1"/>
  <c r="C431" i="1"/>
  <c r="C432" i="1"/>
  <c r="C433" i="1"/>
  <c r="D433" i="1" s="1"/>
  <c r="E433" i="1" s="1"/>
  <c r="C434" i="1"/>
  <c r="D434" i="1" s="1"/>
  <c r="E434" i="1" s="1"/>
  <c r="C435" i="1"/>
  <c r="C436" i="1"/>
  <c r="C437" i="1"/>
  <c r="D437" i="1" s="1"/>
  <c r="E437" i="1" s="1"/>
  <c r="C438" i="1"/>
  <c r="D438" i="1" s="1"/>
  <c r="E438" i="1" s="1"/>
  <c r="C439" i="1"/>
  <c r="C440" i="1"/>
  <c r="C441" i="1"/>
  <c r="D441" i="1" s="1"/>
  <c r="E441" i="1" s="1"/>
  <c r="C442" i="1"/>
  <c r="C443" i="1"/>
  <c r="C444" i="1"/>
  <c r="C445" i="1"/>
  <c r="D445" i="1" s="1"/>
  <c r="E445" i="1" s="1"/>
  <c r="C446" i="1"/>
  <c r="C447" i="1"/>
  <c r="C448" i="1"/>
  <c r="C449" i="1"/>
  <c r="D449" i="1" s="1"/>
  <c r="E449" i="1" s="1"/>
  <c r="C450" i="1"/>
  <c r="D450" i="1" s="1"/>
  <c r="E450" i="1" s="1"/>
  <c r="C451" i="1"/>
  <c r="C452" i="1"/>
  <c r="C453" i="1"/>
  <c r="D453" i="1" s="1"/>
  <c r="E453" i="1" s="1"/>
  <c r="C454" i="1"/>
  <c r="D454" i="1" s="1"/>
  <c r="E454" i="1" s="1"/>
  <c r="C455" i="1"/>
  <c r="C456" i="1"/>
  <c r="C457" i="1"/>
  <c r="D457" i="1" s="1"/>
  <c r="E457" i="1" s="1"/>
  <c r="C458" i="1"/>
  <c r="D458" i="1" s="1"/>
  <c r="E458" i="1" s="1"/>
  <c r="C459" i="1"/>
  <c r="C460" i="1"/>
  <c r="C461" i="1"/>
  <c r="D461" i="1" s="1"/>
  <c r="E461" i="1" s="1"/>
  <c r="C462" i="1"/>
  <c r="D462" i="1" s="1"/>
  <c r="E462" i="1" s="1"/>
  <c r="C463" i="1"/>
  <c r="C464" i="1"/>
  <c r="C465" i="1"/>
  <c r="D465" i="1" s="1"/>
  <c r="E465" i="1" s="1"/>
  <c r="C466" i="1"/>
  <c r="D466" i="1" s="1"/>
  <c r="E466" i="1" s="1"/>
  <c r="C467" i="1"/>
  <c r="C468" i="1"/>
  <c r="C469" i="1"/>
  <c r="D469" i="1" s="1"/>
  <c r="E469" i="1" s="1"/>
  <c r="C470" i="1"/>
  <c r="D470" i="1" s="1"/>
  <c r="E470" i="1" s="1"/>
  <c r="C471" i="1"/>
  <c r="C472" i="1"/>
  <c r="C473" i="1"/>
  <c r="D473" i="1" s="1"/>
  <c r="E473" i="1" s="1"/>
  <c r="C474" i="1"/>
  <c r="C475" i="1"/>
  <c r="C476" i="1"/>
  <c r="C477" i="1"/>
  <c r="D477" i="1" s="1"/>
  <c r="E477" i="1" s="1"/>
  <c r="C478" i="1"/>
  <c r="C479" i="1"/>
  <c r="C480" i="1"/>
  <c r="C481" i="1"/>
  <c r="D481" i="1" s="1"/>
  <c r="E481" i="1" s="1"/>
  <c r="C482" i="1"/>
  <c r="D482" i="1" s="1"/>
  <c r="E482" i="1" s="1"/>
  <c r="C483" i="1"/>
  <c r="C484" i="1"/>
  <c r="C485" i="1"/>
  <c r="D485" i="1" s="1"/>
  <c r="E485" i="1" s="1"/>
  <c r="C486" i="1"/>
  <c r="D486" i="1" s="1"/>
  <c r="E486" i="1" s="1"/>
  <c r="C487" i="1"/>
  <c r="C488" i="1"/>
  <c r="C489" i="1"/>
  <c r="D489" i="1" s="1"/>
  <c r="E489" i="1" s="1"/>
  <c r="C490" i="1"/>
  <c r="D490" i="1" s="1"/>
  <c r="E490" i="1" s="1"/>
  <c r="C491" i="1"/>
  <c r="C492" i="1"/>
  <c r="C493" i="1"/>
  <c r="D493" i="1" s="1"/>
  <c r="E493" i="1" s="1"/>
  <c r="C494" i="1"/>
  <c r="D494" i="1" s="1"/>
  <c r="E494" i="1" s="1"/>
  <c r="C495" i="1"/>
  <c r="C496" i="1"/>
  <c r="C497" i="1"/>
  <c r="D497" i="1" s="1"/>
  <c r="E497" i="1" s="1"/>
  <c r="C498" i="1"/>
  <c r="D498" i="1" s="1"/>
  <c r="E498" i="1" s="1"/>
  <c r="C499" i="1"/>
  <c r="C500" i="1"/>
  <c r="C501" i="1"/>
  <c r="D501" i="1" s="1"/>
  <c r="E501" i="1" s="1"/>
  <c r="C502" i="1"/>
  <c r="D502" i="1" s="1"/>
  <c r="E502" i="1" s="1"/>
  <c r="C503" i="1"/>
  <c r="C504" i="1"/>
  <c r="C505" i="1"/>
  <c r="D505" i="1" s="1"/>
  <c r="E505" i="1" s="1"/>
  <c r="C506" i="1"/>
  <c r="C507" i="1"/>
  <c r="C508" i="1"/>
  <c r="C509" i="1"/>
  <c r="D509" i="1" s="1"/>
  <c r="E509" i="1" s="1"/>
  <c r="C510" i="1"/>
  <c r="C511" i="1"/>
  <c r="C512" i="1"/>
  <c r="C513" i="1"/>
  <c r="D513" i="1" s="1"/>
  <c r="E513" i="1" s="1"/>
  <c r="C514" i="1"/>
  <c r="D514" i="1" s="1"/>
  <c r="E514" i="1" s="1"/>
  <c r="C515" i="1"/>
  <c r="C516" i="1"/>
  <c r="C517" i="1"/>
  <c r="D517" i="1" s="1"/>
  <c r="E517" i="1" s="1"/>
  <c r="C518" i="1"/>
  <c r="D518" i="1" s="1"/>
  <c r="E518" i="1" s="1"/>
  <c r="C519" i="1"/>
  <c r="C520" i="1"/>
  <c r="C521" i="1"/>
  <c r="D521" i="1" s="1"/>
  <c r="E521" i="1" s="1"/>
  <c r="C522" i="1"/>
  <c r="D522" i="1" s="1"/>
  <c r="E522" i="1" s="1"/>
  <c r="C523" i="1"/>
  <c r="C524" i="1"/>
  <c r="C525" i="1"/>
  <c r="D525" i="1" s="1"/>
  <c r="E525" i="1" s="1"/>
  <c r="C526" i="1"/>
  <c r="D526" i="1" s="1"/>
  <c r="E526" i="1" s="1"/>
  <c r="C527" i="1"/>
  <c r="C528" i="1"/>
  <c r="C529" i="1"/>
  <c r="D529" i="1" s="1"/>
  <c r="E529" i="1" s="1"/>
  <c r="C530" i="1"/>
  <c r="D530" i="1" s="1"/>
  <c r="E530" i="1" s="1"/>
  <c r="C531" i="1"/>
  <c r="C532" i="1"/>
  <c r="C533" i="1"/>
  <c r="D533" i="1" s="1"/>
  <c r="E533" i="1" s="1"/>
  <c r="C534" i="1"/>
  <c r="D534" i="1" s="1"/>
  <c r="E534" i="1" s="1"/>
  <c r="C535" i="1"/>
  <c r="C536" i="1"/>
  <c r="C537" i="1"/>
  <c r="D537" i="1" s="1"/>
  <c r="E537" i="1" s="1"/>
  <c r="C538" i="1"/>
  <c r="C539" i="1"/>
  <c r="C540" i="1"/>
  <c r="C541" i="1"/>
  <c r="D541" i="1" s="1"/>
  <c r="E541" i="1" s="1"/>
  <c r="C542" i="1"/>
  <c r="C543" i="1"/>
  <c r="C544" i="1"/>
  <c r="C545" i="1"/>
  <c r="D545" i="1" s="1"/>
  <c r="E545" i="1" s="1"/>
  <c r="C546" i="1"/>
  <c r="D546" i="1" s="1"/>
  <c r="E546" i="1" s="1"/>
  <c r="C547" i="1"/>
  <c r="C548" i="1"/>
  <c r="C549" i="1"/>
  <c r="D549" i="1" s="1"/>
  <c r="E549" i="1" s="1"/>
  <c r="C550" i="1"/>
  <c r="D550" i="1" s="1"/>
  <c r="E550" i="1" s="1"/>
  <c r="C551" i="1"/>
  <c r="C552" i="1"/>
  <c r="C553" i="1"/>
  <c r="D553" i="1" s="1"/>
  <c r="E553" i="1" s="1"/>
  <c r="C554" i="1"/>
  <c r="D554" i="1" s="1"/>
  <c r="E554" i="1" s="1"/>
  <c r="C555" i="1"/>
  <c r="C556" i="1"/>
  <c r="C557" i="1"/>
  <c r="D557" i="1" s="1"/>
  <c r="E557" i="1" s="1"/>
  <c r="C558" i="1"/>
  <c r="D558" i="1" s="1"/>
  <c r="E558" i="1" s="1"/>
  <c r="C559" i="1"/>
  <c r="C560" i="1"/>
  <c r="C561" i="1"/>
  <c r="D561" i="1" s="1"/>
  <c r="E561" i="1" s="1"/>
  <c r="C562" i="1"/>
  <c r="D562" i="1" s="1"/>
  <c r="E562" i="1" s="1"/>
  <c r="C563" i="1"/>
  <c r="C564" i="1"/>
  <c r="C565" i="1"/>
  <c r="D565" i="1" s="1"/>
  <c r="E565" i="1" s="1"/>
  <c r="C566" i="1"/>
  <c r="D566" i="1" s="1"/>
  <c r="E566" i="1" s="1"/>
  <c r="C567" i="1"/>
  <c r="C568" i="1"/>
  <c r="C569" i="1"/>
  <c r="D569" i="1" s="1"/>
  <c r="E569" i="1" s="1"/>
  <c r="C570" i="1"/>
  <c r="C571" i="1"/>
  <c r="C572" i="1"/>
  <c r="C573" i="1"/>
  <c r="D573" i="1" s="1"/>
  <c r="E573" i="1" s="1"/>
  <c r="C574" i="1"/>
  <c r="C575" i="1"/>
  <c r="C576" i="1"/>
  <c r="C577" i="1"/>
  <c r="D577" i="1" s="1"/>
  <c r="E577" i="1" s="1"/>
  <c r="C578" i="1"/>
  <c r="D578" i="1" s="1"/>
  <c r="E578" i="1" s="1"/>
  <c r="C579" i="1"/>
  <c r="C580" i="1"/>
  <c r="C581" i="1"/>
  <c r="D581" i="1" s="1"/>
  <c r="E581" i="1" s="1"/>
  <c r="C582" i="1"/>
  <c r="D582" i="1" s="1"/>
  <c r="E582" i="1" s="1"/>
  <c r="C583" i="1"/>
  <c r="C584" i="1"/>
  <c r="C585" i="1"/>
  <c r="D585" i="1" s="1"/>
  <c r="E585" i="1" s="1"/>
  <c r="C586" i="1"/>
  <c r="D586" i="1" s="1"/>
  <c r="E586" i="1" s="1"/>
  <c r="C587" i="1"/>
  <c r="C588" i="1"/>
  <c r="C589" i="1"/>
  <c r="D589" i="1" s="1"/>
  <c r="E589" i="1" s="1"/>
  <c r="C590" i="1"/>
  <c r="D590" i="1" s="1"/>
  <c r="E590" i="1" s="1"/>
  <c r="C591" i="1"/>
  <c r="C592" i="1"/>
  <c r="C593" i="1"/>
  <c r="D593" i="1" s="1"/>
  <c r="E593" i="1" s="1"/>
  <c r="C594" i="1"/>
  <c r="D594" i="1" s="1"/>
  <c r="E594" i="1" s="1"/>
  <c r="C595" i="1"/>
  <c r="C596" i="1"/>
  <c r="C597" i="1"/>
  <c r="D597" i="1" s="1"/>
  <c r="E597" i="1" s="1"/>
  <c r="C598" i="1"/>
  <c r="D598" i="1" s="1"/>
  <c r="E598" i="1" s="1"/>
  <c r="C599" i="1"/>
  <c r="C600" i="1"/>
  <c r="C601" i="1"/>
  <c r="D601" i="1" s="1"/>
  <c r="E601" i="1" s="1"/>
  <c r="C602" i="1"/>
  <c r="C603" i="1"/>
  <c r="C604" i="1"/>
  <c r="C605" i="1"/>
  <c r="D605" i="1" s="1"/>
  <c r="E605" i="1" s="1"/>
  <c r="C606" i="1"/>
  <c r="C607" i="1"/>
  <c r="C608" i="1"/>
  <c r="C609" i="1"/>
  <c r="D609" i="1" s="1"/>
  <c r="E609" i="1" s="1"/>
  <c r="C610" i="1"/>
  <c r="D610" i="1" s="1"/>
  <c r="E610" i="1" s="1"/>
  <c r="C611" i="1"/>
  <c r="C612" i="1"/>
  <c r="C613" i="1"/>
  <c r="D613" i="1" s="1"/>
  <c r="E613" i="1" s="1"/>
  <c r="C614" i="1"/>
  <c r="D614" i="1" s="1"/>
  <c r="E614" i="1" s="1"/>
  <c r="C615" i="1"/>
  <c r="C616" i="1"/>
  <c r="C617" i="1"/>
  <c r="D617" i="1" s="1"/>
  <c r="E617" i="1" s="1"/>
  <c r="C618" i="1"/>
  <c r="D618" i="1" s="1"/>
  <c r="E618" i="1" s="1"/>
  <c r="C619" i="1"/>
  <c r="C620" i="1"/>
  <c r="C621" i="1"/>
  <c r="D621" i="1" s="1"/>
  <c r="E621" i="1" s="1"/>
  <c r="C622" i="1"/>
  <c r="D622" i="1" s="1"/>
  <c r="E622" i="1" s="1"/>
  <c r="C623" i="1"/>
  <c r="C624" i="1"/>
  <c r="C625" i="1"/>
  <c r="D625" i="1" s="1"/>
  <c r="E625" i="1" s="1"/>
  <c r="C626" i="1"/>
  <c r="D626" i="1" s="1"/>
  <c r="E626" i="1" s="1"/>
  <c r="C627" i="1"/>
  <c r="C628" i="1"/>
  <c r="C629" i="1"/>
  <c r="D629" i="1" s="1"/>
  <c r="E629" i="1" s="1"/>
  <c r="C630" i="1"/>
  <c r="D630" i="1" s="1"/>
  <c r="E630" i="1" s="1"/>
  <c r="C631" i="1"/>
  <c r="C632" i="1"/>
  <c r="C633" i="1"/>
  <c r="D633" i="1" s="1"/>
  <c r="E633" i="1" s="1"/>
  <c r="C634" i="1"/>
  <c r="C635" i="1"/>
  <c r="C636" i="1"/>
  <c r="C637" i="1"/>
  <c r="D637" i="1" s="1"/>
  <c r="E637" i="1" s="1"/>
  <c r="C638" i="1"/>
  <c r="C639" i="1"/>
  <c r="C640" i="1"/>
  <c r="C641" i="1"/>
  <c r="D641" i="1" s="1"/>
  <c r="E641" i="1" s="1"/>
  <c r="C642" i="1"/>
  <c r="D642" i="1" s="1"/>
  <c r="E642" i="1" s="1"/>
  <c r="C643" i="1"/>
  <c r="C644" i="1"/>
  <c r="C645" i="1"/>
  <c r="D645" i="1" s="1"/>
  <c r="E645" i="1" s="1"/>
  <c r="C646" i="1"/>
  <c r="D646" i="1" s="1"/>
  <c r="E646" i="1" s="1"/>
  <c r="C647" i="1"/>
  <c r="C648" i="1"/>
  <c r="C649" i="1"/>
  <c r="D649" i="1" s="1"/>
  <c r="E649" i="1" s="1"/>
  <c r="C650" i="1"/>
  <c r="D650" i="1" s="1"/>
  <c r="E650" i="1" s="1"/>
  <c r="C651" i="1"/>
  <c r="C652" i="1"/>
  <c r="C653" i="1"/>
  <c r="D653" i="1" s="1"/>
  <c r="E653" i="1" s="1"/>
  <c r="C654" i="1"/>
  <c r="D654" i="1" s="1"/>
  <c r="E654" i="1" s="1"/>
  <c r="C655" i="1"/>
  <c r="C656" i="1"/>
  <c r="C657" i="1"/>
  <c r="D657" i="1" s="1"/>
  <c r="E657" i="1" s="1"/>
  <c r="C658" i="1"/>
  <c r="D658" i="1" s="1"/>
  <c r="E658" i="1" s="1"/>
  <c r="C659" i="1"/>
  <c r="C660" i="1"/>
  <c r="C661" i="1"/>
  <c r="D661" i="1" s="1"/>
  <c r="E661" i="1" s="1"/>
  <c r="C662" i="1"/>
  <c r="D662" i="1" s="1"/>
  <c r="E662" i="1" s="1"/>
  <c r="C663" i="1"/>
  <c r="C664" i="1"/>
  <c r="C665" i="1"/>
  <c r="D665" i="1" s="1"/>
  <c r="E665" i="1" s="1"/>
  <c r="C666" i="1"/>
  <c r="C667" i="1"/>
  <c r="C668" i="1"/>
  <c r="C669" i="1"/>
  <c r="D669" i="1" s="1"/>
  <c r="E669" i="1" s="1"/>
  <c r="C670" i="1"/>
  <c r="C671" i="1"/>
  <c r="C672" i="1"/>
  <c r="C673" i="1"/>
  <c r="D673" i="1" s="1"/>
  <c r="E673" i="1" s="1"/>
  <c r="C674" i="1"/>
  <c r="D674" i="1" s="1"/>
  <c r="E674" i="1" s="1"/>
  <c r="C675" i="1"/>
  <c r="C676" i="1"/>
  <c r="C677" i="1"/>
  <c r="D677" i="1" s="1"/>
  <c r="E677" i="1" s="1"/>
  <c r="C678" i="1"/>
  <c r="D678" i="1" s="1"/>
  <c r="E678" i="1" s="1"/>
  <c r="C679" i="1"/>
  <c r="C680" i="1"/>
  <c r="C681" i="1"/>
  <c r="D681" i="1" s="1"/>
  <c r="E681" i="1" s="1"/>
  <c r="C682" i="1"/>
  <c r="D682" i="1" s="1"/>
  <c r="E682" i="1" s="1"/>
  <c r="C683" i="1"/>
  <c r="C684" i="1"/>
  <c r="C685" i="1"/>
  <c r="D685" i="1" s="1"/>
  <c r="E685" i="1" s="1"/>
  <c r="C686" i="1"/>
  <c r="D686" i="1" s="1"/>
  <c r="E686" i="1" s="1"/>
  <c r="C687" i="1"/>
  <c r="C688" i="1"/>
  <c r="C689" i="1"/>
  <c r="D689" i="1" s="1"/>
  <c r="E689" i="1" s="1"/>
  <c r="C690" i="1"/>
  <c r="D690" i="1" s="1"/>
  <c r="E690" i="1" s="1"/>
  <c r="C691" i="1"/>
  <c r="C692" i="1"/>
  <c r="C693" i="1"/>
  <c r="D693" i="1" s="1"/>
  <c r="E693" i="1" s="1"/>
  <c r="C694" i="1"/>
  <c r="D694" i="1" s="1"/>
  <c r="E694" i="1" s="1"/>
  <c r="C695" i="1"/>
  <c r="C696" i="1"/>
  <c r="C697" i="1"/>
  <c r="D697" i="1" s="1"/>
  <c r="E697" i="1" s="1"/>
  <c r="C698" i="1"/>
  <c r="C699" i="1"/>
  <c r="C700" i="1"/>
  <c r="C701" i="1"/>
  <c r="D701" i="1" s="1"/>
  <c r="E701" i="1" s="1"/>
  <c r="C702" i="1"/>
  <c r="C703" i="1"/>
  <c r="C704" i="1"/>
  <c r="C705" i="1"/>
  <c r="D705" i="1" s="1"/>
  <c r="E705" i="1" s="1"/>
  <c r="C706" i="1"/>
  <c r="D706" i="1" s="1"/>
  <c r="E706" i="1" s="1"/>
  <c r="C707" i="1"/>
  <c r="C708" i="1"/>
  <c r="C709" i="1"/>
  <c r="D709" i="1" s="1"/>
  <c r="E709" i="1" s="1"/>
  <c r="C710" i="1"/>
  <c r="D710" i="1" s="1"/>
  <c r="E710" i="1" s="1"/>
  <c r="C711" i="1"/>
  <c r="C712" i="1"/>
  <c r="C713" i="1"/>
  <c r="D713" i="1" s="1"/>
  <c r="E713" i="1" s="1"/>
  <c r="C714" i="1"/>
  <c r="D714" i="1" s="1"/>
  <c r="E714" i="1" s="1"/>
  <c r="C715" i="1"/>
  <c r="C716" i="1"/>
  <c r="C717" i="1"/>
  <c r="D717" i="1" s="1"/>
  <c r="E717" i="1" s="1"/>
  <c r="C718" i="1"/>
  <c r="D718" i="1" s="1"/>
  <c r="E718" i="1" s="1"/>
  <c r="C719" i="1"/>
  <c r="C720" i="1"/>
  <c r="C721" i="1"/>
  <c r="D721" i="1" s="1"/>
  <c r="E721" i="1" s="1"/>
  <c r="C722" i="1"/>
  <c r="D722" i="1" s="1"/>
  <c r="E722" i="1" s="1"/>
  <c r="C723" i="1"/>
  <c r="C724" i="1"/>
  <c r="C725" i="1"/>
  <c r="D725" i="1" s="1"/>
  <c r="E725" i="1" s="1"/>
  <c r="C726" i="1"/>
  <c r="D726" i="1" s="1"/>
  <c r="E726" i="1" s="1"/>
  <c r="C727" i="1"/>
  <c r="C728" i="1"/>
  <c r="C729" i="1"/>
  <c r="D729" i="1" s="1"/>
  <c r="E729" i="1" s="1"/>
  <c r="C730" i="1"/>
  <c r="C731" i="1"/>
  <c r="C732" i="1"/>
  <c r="C733" i="1"/>
  <c r="D733" i="1" s="1"/>
  <c r="E733" i="1" s="1"/>
  <c r="C734" i="1"/>
  <c r="C735" i="1"/>
  <c r="C736" i="1"/>
  <c r="C737" i="1"/>
  <c r="D737" i="1" s="1"/>
  <c r="E737" i="1" s="1"/>
  <c r="C738" i="1"/>
  <c r="D738" i="1" s="1"/>
  <c r="E738" i="1" s="1"/>
  <c r="C739" i="1"/>
  <c r="C740" i="1"/>
  <c r="C741" i="1"/>
  <c r="D741" i="1" s="1"/>
  <c r="E741" i="1" s="1"/>
  <c r="C742" i="1"/>
  <c r="D742" i="1" s="1"/>
  <c r="E742" i="1" s="1"/>
  <c r="C743" i="1"/>
  <c r="C744" i="1"/>
  <c r="C745" i="1"/>
  <c r="D745" i="1" s="1"/>
  <c r="E745" i="1" s="1"/>
  <c r="C746" i="1"/>
  <c r="D746" i="1" s="1"/>
  <c r="E746" i="1" s="1"/>
  <c r="C747" i="1"/>
  <c r="C748" i="1"/>
  <c r="C749" i="1"/>
  <c r="D749" i="1" s="1"/>
  <c r="E749" i="1" s="1"/>
  <c r="C750" i="1"/>
  <c r="D750" i="1" s="1"/>
  <c r="E750" i="1" s="1"/>
  <c r="C751" i="1"/>
  <c r="C752" i="1"/>
  <c r="C753" i="1"/>
  <c r="D753" i="1" s="1"/>
  <c r="E753" i="1" s="1"/>
  <c r="C754" i="1"/>
  <c r="D754" i="1" s="1"/>
  <c r="E754" i="1" s="1"/>
  <c r="C755" i="1"/>
  <c r="C756" i="1"/>
  <c r="C757" i="1"/>
  <c r="D757" i="1" s="1"/>
  <c r="E757" i="1" s="1"/>
  <c r="C758" i="1"/>
  <c r="D758" i="1" s="1"/>
  <c r="E758" i="1" s="1"/>
  <c r="C759" i="1"/>
  <c r="C760" i="1"/>
  <c r="C761" i="1"/>
  <c r="D761" i="1" s="1"/>
  <c r="E761" i="1" s="1"/>
  <c r="C762" i="1"/>
  <c r="C763" i="1"/>
  <c r="C764" i="1"/>
  <c r="C765" i="1"/>
  <c r="D765" i="1" s="1"/>
  <c r="E765" i="1" s="1"/>
  <c r="C766" i="1"/>
  <c r="D766" i="1" s="1"/>
  <c r="E766" i="1" s="1"/>
  <c r="C767" i="1"/>
  <c r="C768" i="1"/>
  <c r="C769" i="1"/>
  <c r="D769" i="1" s="1"/>
  <c r="E769" i="1" s="1"/>
  <c r="C770" i="1"/>
  <c r="D770" i="1" s="1"/>
  <c r="E770" i="1" s="1"/>
  <c r="C771" i="1"/>
  <c r="C772" i="1"/>
  <c r="C773" i="1"/>
  <c r="D773" i="1" s="1"/>
  <c r="E773" i="1" s="1"/>
  <c r="C774" i="1"/>
  <c r="D774" i="1" s="1"/>
  <c r="E774" i="1" s="1"/>
  <c r="C775" i="1"/>
  <c r="C776" i="1"/>
  <c r="C777" i="1"/>
  <c r="D777" i="1" s="1"/>
  <c r="E777" i="1" s="1"/>
  <c r="C778" i="1"/>
  <c r="D778" i="1" s="1"/>
  <c r="E778" i="1" s="1"/>
  <c r="C779" i="1"/>
  <c r="C780" i="1"/>
  <c r="C781" i="1"/>
  <c r="D781" i="1" s="1"/>
  <c r="E781" i="1" s="1"/>
  <c r="C782" i="1"/>
  <c r="D782" i="1" s="1"/>
  <c r="E782" i="1" s="1"/>
  <c r="C783" i="1"/>
  <c r="C784" i="1"/>
  <c r="C785" i="1"/>
  <c r="D785" i="1" s="1"/>
  <c r="E785" i="1" s="1"/>
  <c r="C786" i="1"/>
  <c r="D786" i="1" s="1"/>
  <c r="E786" i="1" s="1"/>
  <c r="C787" i="1"/>
  <c r="C788" i="1"/>
  <c r="C789" i="1"/>
  <c r="D789" i="1" s="1"/>
  <c r="E789" i="1" s="1"/>
  <c r="C790" i="1"/>
  <c r="D790" i="1" s="1"/>
  <c r="E790" i="1" s="1"/>
  <c r="C791" i="1"/>
  <c r="C792" i="1"/>
  <c r="C793" i="1"/>
  <c r="D793" i="1" s="1"/>
  <c r="E793" i="1" s="1"/>
  <c r="C794" i="1"/>
  <c r="C795" i="1"/>
  <c r="C796" i="1"/>
  <c r="C797" i="1"/>
  <c r="D797" i="1" s="1"/>
  <c r="E797" i="1" s="1"/>
  <c r="C798" i="1"/>
  <c r="D798" i="1" s="1"/>
  <c r="E798" i="1" s="1"/>
  <c r="C799" i="1"/>
  <c r="C800" i="1"/>
  <c r="C801" i="1"/>
  <c r="D801" i="1" s="1"/>
  <c r="E801" i="1" s="1"/>
  <c r="C802" i="1"/>
  <c r="D802" i="1" s="1"/>
  <c r="E802" i="1" s="1"/>
  <c r="C803" i="1"/>
  <c r="C804" i="1"/>
  <c r="C805" i="1"/>
  <c r="D805" i="1" s="1"/>
  <c r="E805" i="1" s="1"/>
  <c r="C806" i="1"/>
  <c r="D806" i="1" s="1"/>
  <c r="E806" i="1" s="1"/>
  <c r="C807" i="1"/>
  <c r="C808" i="1"/>
  <c r="C809" i="1"/>
  <c r="D809" i="1" s="1"/>
  <c r="E809" i="1" s="1"/>
  <c r="C810" i="1"/>
  <c r="D810" i="1" s="1"/>
  <c r="E810" i="1" s="1"/>
  <c r="C811" i="1"/>
  <c r="C812" i="1"/>
  <c r="C813" i="1"/>
  <c r="D813" i="1" s="1"/>
  <c r="E813" i="1" s="1"/>
  <c r="C814" i="1"/>
  <c r="D814" i="1" s="1"/>
  <c r="E814" i="1" s="1"/>
  <c r="C815" i="1"/>
  <c r="C816" i="1"/>
  <c r="C817" i="1"/>
  <c r="D817" i="1" s="1"/>
  <c r="E817" i="1" s="1"/>
  <c r="C818" i="1"/>
  <c r="D818" i="1" s="1"/>
  <c r="E818" i="1" s="1"/>
  <c r="C819" i="1"/>
  <c r="C820" i="1"/>
  <c r="C821" i="1"/>
  <c r="D821" i="1" s="1"/>
  <c r="E821" i="1" s="1"/>
  <c r="C822" i="1"/>
  <c r="D822" i="1" s="1"/>
  <c r="E822" i="1" s="1"/>
  <c r="C823" i="1"/>
  <c r="C824" i="1"/>
  <c r="C825" i="1"/>
  <c r="D825" i="1" s="1"/>
  <c r="E825" i="1" s="1"/>
  <c r="C826" i="1"/>
  <c r="C827" i="1"/>
  <c r="C828" i="1"/>
  <c r="C829" i="1"/>
  <c r="D829" i="1" s="1"/>
  <c r="E829" i="1" s="1"/>
  <c r="C830" i="1"/>
  <c r="D830" i="1" s="1"/>
  <c r="E830" i="1" s="1"/>
  <c r="C831" i="1"/>
  <c r="C832" i="1"/>
  <c r="C833" i="1"/>
  <c r="D833" i="1" s="1"/>
  <c r="E833" i="1" s="1"/>
  <c r="C834" i="1"/>
  <c r="D834" i="1" s="1"/>
  <c r="E834" i="1" s="1"/>
  <c r="C835" i="1"/>
  <c r="C836" i="1"/>
  <c r="C837" i="1"/>
  <c r="D837" i="1" s="1"/>
  <c r="E837" i="1" s="1"/>
  <c r="C838" i="1"/>
  <c r="D838" i="1" s="1"/>
  <c r="E838" i="1" s="1"/>
  <c r="C839" i="1"/>
  <c r="C840" i="1"/>
  <c r="C841" i="1"/>
  <c r="D841" i="1" s="1"/>
  <c r="E841" i="1" s="1"/>
  <c r="C842" i="1"/>
  <c r="D842" i="1" s="1"/>
  <c r="E842" i="1" s="1"/>
  <c r="C843" i="1"/>
  <c r="C844" i="1"/>
  <c r="C845" i="1"/>
  <c r="D845" i="1" s="1"/>
  <c r="E845" i="1" s="1"/>
  <c r="C846" i="1"/>
  <c r="D846" i="1" s="1"/>
  <c r="E846" i="1" s="1"/>
  <c r="C847" i="1"/>
  <c r="C848" i="1"/>
  <c r="C849" i="1"/>
  <c r="D849" i="1" s="1"/>
  <c r="E849" i="1" s="1"/>
  <c r="C850" i="1"/>
  <c r="D850" i="1" s="1"/>
  <c r="E850" i="1" s="1"/>
  <c r="C851" i="1"/>
  <c r="C852" i="1"/>
  <c r="C853" i="1"/>
  <c r="D853" i="1" s="1"/>
  <c r="E853" i="1" s="1"/>
  <c r="C854" i="1"/>
  <c r="D854" i="1" s="1"/>
  <c r="E854" i="1" s="1"/>
  <c r="C855" i="1"/>
  <c r="C856" i="1"/>
  <c r="C857" i="1"/>
  <c r="D857" i="1" s="1"/>
  <c r="E857" i="1" s="1"/>
  <c r="C858" i="1"/>
  <c r="C859" i="1"/>
  <c r="C860" i="1"/>
  <c r="C861" i="1"/>
  <c r="D861" i="1" s="1"/>
  <c r="E861" i="1" s="1"/>
  <c r="C862" i="1"/>
  <c r="D862" i="1" s="1"/>
  <c r="E862" i="1" s="1"/>
  <c r="C863" i="1"/>
  <c r="C864" i="1"/>
  <c r="C865" i="1"/>
  <c r="D865" i="1" s="1"/>
  <c r="E865" i="1" s="1"/>
  <c r="C866" i="1"/>
  <c r="D866" i="1" s="1"/>
  <c r="E866" i="1" s="1"/>
  <c r="C867" i="1"/>
  <c r="C868" i="1"/>
  <c r="C869" i="1"/>
  <c r="D869" i="1" s="1"/>
  <c r="E869" i="1" s="1"/>
  <c r="C870" i="1"/>
  <c r="D870" i="1" s="1"/>
  <c r="E870" i="1" s="1"/>
  <c r="C871" i="1"/>
  <c r="C872" i="1"/>
  <c r="C873" i="1"/>
  <c r="D873" i="1" s="1"/>
  <c r="E873" i="1" s="1"/>
  <c r="C874" i="1"/>
  <c r="D874" i="1" s="1"/>
  <c r="E874" i="1" s="1"/>
  <c r="C875" i="1"/>
  <c r="C876" i="1"/>
  <c r="C877" i="1"/>
  <c r="D877" i="1" s="1"/>
  <c r="E877" i="1" s="1"/>
  <c r="C878" i="1"/>
  <c r="D878" i="1" s="1"/>
  <c r="E878" i="1" s="1"/>
  <c r="C879" i="1"/>
  <c r="C880" i="1"/>
  <c r="C881" i="1"/>
  <c r="D881" i="1" s="1"/>
  <c r="E881" i="1" s="1"/>
  <c r="C882" i="1"/>
  <c r="D882" i="1" s="1"/>
  <c r="E882" i="1" s="1"/>
  <c r="C883" i="1"/>
  <c r="C884" i="1"/>
  <c r="C885" i="1"/>
  <c r="D885" i="1" s="1"/>
  <c r="E885" i="1" s="1"/>
  <c r="C886" i="1"/>
  <c r="D886" i="1" s="1"/>
  <c r="E886" i="1" s="1"/>
  <c r="C887" i="1"/>
  <c r="C888" i="1"/>
  <c r="C889" i="1"/>
  <c r="D889" i="1" s="1"/>
  <c r="E889" i="1" s="1"/>
  <c r="C890" i="1"/>
  <c r="C891" i="1"/>
  <c r="C892" i="1"/>
  <c r="C893" i="1"/>
  <c r="D893" i="1" s="1"/>
  <c r="E893" i="1" s="1"/>
  <c r="C894" i="1"/>
  <c r="D894" i="1" s="1"/>
  <c r="E894" i="1" s="1"/>
  <c r="C895" i="1"/>
  <c r="C896" i="1"/>
  <c r="C897" i="1"/>
  <c r="D897" i="1" s="1"/>
  <c r="E897" i="1" s="1"/>
  <c r="C898" i="1"/>
  <c r="D898" i="1" s="1"/>
  <c r="E898" i="1" s="1"/>
  <c r="C899" i="1"/>
  <c r="C900" i="1"/>
  <c r="C901" i="1"/>
  <c r="D901" i="1" s="1"/>
  <c r="E901" i="1" s="1"/>
  <c r="C902" i="1"/>
  <c r="D902" i="1" s="1"/>
  <c r="E902" i="1" s="1"/>
  <c r="C903" i="1"/>
  <c r="C904" i="1"/>
  <c r="C905" i="1"/>
  <c r="D905" i="1" s="1"/>
  <c r="E905" i="1" s="1"/>
  <c r="C906" i="1"/>
  <c r="D906" i="1" s="1"/>
  <c r="E906" i="1" s="1"/>
  <c r="C907" i="1"/>
  <c r="C908" i="1"/>
  <c r="C909" i="1"/>
  <c r="D909" i="1" s="1"/>
  <c r="E909" i="1" s="1"/>
  <c r="C910" i="1"/>
  <c r="D910" i="1" s="1"/>
  <c r="E910" i="1" s="1"/>
  <c r="C911" i="1"/>
  <c r="C912" i="1"/>
  <c r="C913" i="1"/>
  <c r="D913" i="1" s="1"/>
  <c r="E913" i="1" s="1"/>
  <c r="C914" i="1"/>
  <c r="D914" i="1" s="1"/>
  <c r="E914" i="1" s="1"/>
  <c r="C915" i="1"/>
  <c r="C916" i="1"/>
  <c r="C917" i="1"/>
  <c r="D917" i="1" s="1"/>
  <c r="E917" i="1" s="1"/>
  <c r="C918" i="1"/>
  <c r="D918" i="1" s="1"/>
  <c r="E918" i="1" s="1"/>
  <c r="C919" i="1"/>
  <c r="C920" i="1"/>
  <c r="C921" i="1"/>
  <c r="D921" i="1" s="1"/>
  <c r="E921" i="1" s="1"/>
  <c r="C922" i="1"/>
  <c r="C923" i="1"/>
  <c r="C924" i="1"/>
  <c r="C925" i="1"/>
  <c r="D925" i="1" s="1"/>
  <c r="E925" i="1" s="1"/>
  <c r="C926" i="1"/>
  <c r="D926" i="1" s="1"/>
  <c r="E926" i="1" s="1"/>
  <c r="C927" i="1"/>
  <c r="C928" i="1"/>
  <c r="C929" i="1"/>
  <c r="D929" i="1" s="1"/>
  <c r="E929" i="1" s="1"/>
  <c r="C930" i="1"/>
  <c r="D930" i="1" s="1"/>
  <c r="E930" i="1" s="1"/>
  <c r="C931" i="1"/>
  <c r="C932" i="1"/>
  <c r="C933" i="1"/>
  <c r="D933" i="1" s="1"/>
  <c r="E933" i="1" s="1"/>
  <c r="C934" i="1"/>
  <c r="D934" i="1" s="1"/>
  <c r="E934" i="1" s="1"/>
  <c r="C935" i="1"/>
  <c r="C936" i="1"/>
  <c r="C937" i="1"/>
  <c r="D937" i="1" s="1"/>
  <c r="E937" i="1" s="1"/>
  <c r="C938" i="1"/>
  <c r="D938" i="1" s="1"/>
  <c r="E938" i="1" s="1"/>
  <c r="C939" i="1"/>
  <c r="C940" i="1"/>
  <c r="C941" i="1"/>
  <c r="D941" i="1" s="1"/>
  <c r="E941" i="1" s="1"/>
  <c r="C942" i="1"/>
  <c r="D942" i="1" s="1"/>
  <c r="E942" i="1" s="1"/>
  <c r="C943" i="1"/>
  <c r="C944" i="1"/>
  <c r="C945" i="1"/>
  <c r="D945" i="1" s="1"/>
  <c r="E945" i="1" s="1"/>
  <c r="C946" i="1"/>
  <c r="D946" i="1" s="1"/>
  <c r="E946" i="1" s="1"/>
  <c r="C947" i="1"/>
  <c r="C948" i="1"/>
  <c r="C949" i="1"/>
  <c r="D949" i="1" s="1"/>
  <c r="E949" i="1" s="1"/>
  <c r="C950" i="1"/>
  <c r="D950" i="1" s="1"/>
  <c r="E950" i="1" s="1"/>
  <c r="C951" i="1"/>
  <c r="C952" i="1"/>
  <c r="C953" i="1"/>
  <c r="D953" i="1" s="1"/>
  <c r="E953" i="1" s="1"/>
  <c r="C954" i="1"/>
  <c r="C955" i="1"/>
  <c r="C956" i="1"/>
  <c r="C957" i="1"/>
  <c r="D957" i="1" s="1"/>
  <c r="E957" i="1" s="1"/>
  <c r="C958" i="1"/>
  <c r="D958" i="1" s="1"/>
  <c r="E958" i="1" s="1"/>
  <c r="C959" i="1"/>
  <c r="C960" i="1"/>
  <c r="C961" i="1"/>
  <c r="D961" i="1" s="1"/>
  <c r="E961" i="1" s="1"/>
  <c r="C962" i="1"/>
  <c r="D962" i="1" s="1"/>
  <c r="E962" i="1" s="1"/>
  <c r="C963" i="1"/>
  <c r="C964" i="1"/>
  <c r="C965" i="1"/>
  <c r="D965" i="1" s="1"/>
  <c r="E965" i="1" s="1"/>
  <c r="C966" i="1"/>
  <c r="D966" i="1" s="1"/>
  <c r="E966" i="1" s="1"/>
  <c r="C967" i="1"/>
  <c r="C968" i="1"/>
  <c r="C969" i="1"/>
  <c r="D969" i="1" s="1"/>
  <c r="E969" i="1" s="1"/>
  <c r="C970" i="1"/>
  <c r="D970" i="1" s="1"/>
  <c r="E970" i="1" s="1"/>
  <c r="C971" i="1"/>
  <c r="C972" i="1"/>
  <c r="C973" i="1"/>
  <c r="D973" i="1" s="1"/>
  <c r="E973" i="1" s="1"/>
  <c r="C974" i="1"/>
  <c r="D974" i="1" s="1"/>
  <c r="E974" i="1" s="1"/>
  <c r="C975" i="1"/>
  <c r="C976" i="1"/>
  <c r="C977" i="1"/>
  <c r="D977" i="1" s="1"/>
  <c r="E977" i="1" s="1"/>
  <c r="C978" i="1"/>
  <c r="D978" i="1" s="1"/>
  <c r="E978" i="1" s="1"/>
  <c r="C979" i="1"/>
  <c r="C980" i="1"/>
  <c r="C981" i="1"/>
  <c r="D981" i="1" s="1"/>
  <c r="E981" i="1" s="1"/>
  <c r="C982" i="1"/>
  <c r="D982" i="1" s="1"/>
  <c r="E982" i="1" s="1"/>
  <c r="C983" i="1"/>
  <c r="C984" i="1"/>
  <c r="C985" i="1"/>
  <c r="D985" i="1" s="1"/>
  <c r="E985" i="1" s="1"/>
  <c r="C986" i="1"/>
  <c r="C987" i="1"/>
  <c r="C988" i="1"/>
  <c r="C989" i="1"/>
  <c r="D989" i="1" s="1"/>
  <c r="E989" i="1" s="1"/>
  <c r="C990" i="1"/>
  <c r="D990" i="1" s="1"/>
  <c r="E990" i="1" s="1"/>
  <c r="C991" i="1"/>
  <c r="C992" i="1"/>
  <c r="C993" i="1"/>
  <c r="D993" i="1" s="1"/>
  <c r="E993" i="1" s="1"/>
  <c r="C994" i="1"/>
  <c r="D994" i="1" s="1"/>
  <c r="E994" i="1" s="1"/>
  <c r="C995" i="1"/>
  <c r="C996" i="1"/>
  <c r="C997" i="1"/>
  <c r="D997" i="1" s="1"/>
  <c r="E997" i="1" s="1"/>
  <c r="C998" i="1"/>
  <c r="D998" i="1" s="1"/>
  <c r="E998" i="1" s="1"/>
  <c r="C999" i="1"/>
  <c r="C1000" i="1"/>
  <c r="C1001" i="1"/>
  <c r="D1001" i="1" s="1"/>
  <c r="E1001" i="1" s="1"/>
  <c r="C1002" i="1"/>
  <c r="D1002" i="1" s="1"/>
  <c r="E1002" i="1" s="1"/>
  <c r="C1003" i="1"/>
  <c r="C1004" i="1"/>
  <c r="C1005" i="1"/>
  <c r="D1005" i="1" s="1"/>
  <c r="E1005" i="1" s="1"/>
  <c r="C1006" i="1"/>
  <c r="D1006" i="1" s="1"/>
  <c r="E1006" i="1" s="1"/>
  <c r="C1007" i="1"/>
  <c r="C1008" i="1"/>
  <c r="C1009" i="1"/>
  <c r="D1009" i="1" s="1"/>
  <c r="E1009" i="1" s="1"/>
  <c r="C1010" i="1"/>
  <c r="D1010" i="1" s="1"/>
  <c r="E1010" i="1" s="1"/>
  <c r="C1011" i="1"/>
  <c r="C1012" i="1"/>
  <c r="C1013" i="1"/>
  <c r="D1013" i="1" s="1"/>
  <c r="E1013" i="1" s="1"/>
  <c r="C1014" i="1"/>
  <c r="D1014" i="1" s="1"/>
  <c r="E1014" i="1" s="1"/>
  <c r="C1015" i="1"/>
  <c r="C1016" i="1"/>
  <c r="C1017" i="1"/>
  <c r="D1017" i="1" s="1"/>
  <c r="E1017" i="1" s="1"/>
  <c r="C1018" i="1"/>
  <c r="C1019" i="1"/>
  <c r="C1020" i="1"/>
  <c r="C1021" i="1"/>
  <c r="D1021" i="1" s="1"/>
  <c r="E1021" i="1" s="1"/>
  <c r="C1022" i="1"/>
  <c r="D1022" i="1" s="1"/>
  <c r="E1022" i="1" s="1"/>
  <c r="C1023" i="1"/>
  <c r="C1024" i="1"/>
  <c r="C1025" i="1"/>
  <c r="D1025" i="1" s="1"/>
  <c r="E1025" i="1" s="1"/>
  <c r="C1026" i="1"/>
  <c r="D1026" i="1" s="1"/>
  <c r="E1026" i="1" s="1"/>
  <c r="C1027" i="1"/>
  <c r="C1028" i="1"/>
  <c r="C1029" i="1"/>
  <c r="D1029" i="1" s="1"/>
  <c r="E1029" i="1" s="1"/>
  <c r="C1030" i="1"/>
  <c r="D1030" i="1" s="1"/>
  <c r="E1030" i="1" s="1"/>
  <c r="C1031" i="1"/>
  <c r="C1032" i="1"/>
  <c r="C1033" i="1"/>
  <c r="D1033" i="1" s="1"/>
  <c r="E1033" i="1" s="1"/>
  <c r="C1034" i="1"/>
  <c r="D1034" i="1" s="1"/>
  <c r="E1034" i="1" s="1"/>
  <c r="C1035" i="1"/>
  <c r="C1036" i="1"/>
  <c r="C1037" i="1"/>
  <c r="D1037" i="1" s="1"/>
  <c r="E1037" i="1" s="1"/>
  <c r="C1038" i="1"/>
  <c r="D1038" i="1" s="1"/>
  <c r="E1038" i="1" s="1"/>
  <c r="C1039" i="1"/>
  <c r="C1040" i="1"/>
  <c r="C1041" i="1"/>
  <c r="D1041" i="1" s="1"/>
  <c r="E1041" i="1" s="1"/>
  <c r="C1042" i="1"/>
  <c r="D1042" i="1" s="1"/>
  <c r="E1042" i="1" s="1"/>
  <c r="C1043" i="1"/>
  <c r="C1044" i="1"/>
  <c r="C1045" i="1"/>
  <c r="D1045" i="1" s="1"/>
  <c r="E1045" i="1" s="1"/>
  <c r="C1046" i="1"/>
  <c r="D1046" i="1" s="1"/>
  <c r="E1046" i="1" s="1"/>
  <c r="C1047" i="1"/>
  <c r="C1048" i="1"/>
  <c r="C1049" i="1"/>
  <c r="D1049" i="1" s="1"/>
  <c r="E1049" i="1" s="1"/>
  <c r="C1050" i="1"/>
  <c r="C1051" i="1"/>
  <c r="C1052" i="1"/>
  <c r="C1053" i="1"/>
  <c r="D1053" i="1" s="1"/>
  <c r="E1053" i="1" s="1"/>
  <c r="C1054" i="1"/>
  <c r="D1054" i="1" s="1"/>
  <c r="E1054" i="1" s="1"/>
  <c r="C1055" i="1"/>
  <c r="C1056" i="1"/>
  <c r="C1057" i="1"/>
  <c r="D1057" i="1" s="1"/>
  <c r="E1057" i="1" s="1"/>
  <c r="C1058" i="1"/>
  <c r="D1058" i="1" s="1"/>
  <c r="E1058" i="1" s="1"/>
  <c r="C1059" i="1"/>
  <c r="C1060" i="1"/>
  <c r="C1061" i="1"/>
  <c r="D1061" i="1" s="1"/>
  <c r="E1061" i="1" s="1"/>
  <c r="C1062" i="1"/>
  <c r="D1062" i="1" s="1"/>
  <c r="E1062" i="1" s="1"/>
  <c r="C1063" i="1"/>
  <c r="C1064" i="1"/>
  <c r="C1065" i="1"/>
  <c r="D1065" i="1" s="1"/>
  <c r="E1065" i="1" s="1"/>
  <c r="C1066" i="1"/>
  <c r="D1066" i="1" s="1"/>
  <c r="E1066" i="1" s="1"/>
  <c r="C1067" i="1"/>
  <c r="C1068" i="1"/>
  <c r="C1069" i="1"/>
  <c r="D1069" i="1" s="1"/>
  <c r="E1069" i="1" s="1"/>
  <c r="C1070" i="1"/>
  <c r="D1070" i="1" s="1"/>
  <c r="E1070" i="1" s="1"/>
  <c r="C1071" i="1"/>
  <c r="C1072" i="1"/>
  <c r="C1073" i="1"/>
  <c r="D1073" i="1" s="1"/>
  <c r="E1073" i="1" s="1"/>
  <c r="C1074" i="1"/>
  <c r="D1074" i="1" s="1"/>
  <c r="E1074" i="1" s="1"/>
  <c r="C1075" i="1"/>
  <c r="C1076" i="1"/>
  <c r="C1077" i="1"/>
  <c r="D1077" i="1" s="1"/>
  <c r="E1077" i="1" s="1"/>
  <c r="C1078" i="1"/>
  <c r="D1078" i="1" s="1"/>
  <c r="E1078" i="1" s="1"/>
  <c r="C1079" i="1"/>
  <c r="C1080" i="1"/>
  <c r="C1081" i="1"/>
  <c r="D1081" i="1" s="1"/>
  <c r="E1081" i="1" s="1"/>
  <c r="C1082" i="1"/>
  <c r="C1083" i="1"/>
  <c r="C1084" i="1"/>
  <c r="C1085" i="1"/>
  <c r="D1085" i="1" s="1"/>
  <c r="E1085" i="1" s="1"/>
  <c r="C1086" i="1"/>
  <c r="D1086" i="1" s="1"/>
  <c r="E1086" i="1" s="1"/>
  <c r="C1087" i="1"/>
  <c r="C1088" i="1"/>
  <c r="C1089" i="1"/>
  <c r="D1089" i="1" s="1"/>
  <c r="E1089" i="1" s="1"/>
  <c r="C1090" i="1"/>
  <c r="D1090" i="1" s="1"/>
  <c r="E1090" i="1" s="1"/>
  <c r="C1091" i="1"/>
  <c r="C1092" i="1"/>
  <c r="C1093" i="1"/>
  <c r="D1093" i="1" s="1"/>
  <c r="E1093" i="1" s="1"/>
  <c r="C1094" i="1"/>
  <c r="D1094" i="1" s="1"/>
  <c r="E1094" i="1" s="1"/>
  <c r="C1095" i="1"/>
  <c r="C1096" i="1"/>
  <c r="C1097" i="1"/>
  <c r="D1097" i="1" s="1"/>
  <c r="E1097" i="1" s="1"/>
  <c r="C1098" i="1"/>
  <c r="D1098" i="1" s="1"/>
  <c r="E1098" i="1" s="1"/>
  <c r="C1099" i="1"/>
  <c r="C1100" i="1"/>
  <c r="C1101" i="1"/>
  <c r="D1101" i="1" s="1"/>
  <c r="E1101" i="1" s="1"/>
  <c r="C1102" i="1"/>
  <c r="D1102" i="1" s="1"/>
  <c r="E1102" i="1" s="1"/>
  <c r="C1103" i="1"/>
  <c r="C1104" i="1"/>
  <c r="C1105" i="1"/>
  <c r="D1105" i="1" s="1"/>
  <c r="E1105" i="1" s="1"/>
  <c r="C1106" i="1"/>
  <c r="D1106" i="1" s="1"/>
  <c r="E1106" i="1" s="1"/>
  <c r="C1107" i="1"/>
  <c r="C1108" i="1"/>
  <c r="C1109" i="1"/>
  <c r="D1109" i="1" s="1"/>
  <c r="E1109" i="1" s="1"/>
  <c r="C1110" i="1"/>
  <c r="D1110" i="1" s="1"/>
  <c r="E1110" i="1" s="1"/>
  <c r="C1111" i="1"/>
  <c r="C1112" i="1"/>
  <c r="C1113" i="1"/>
  <c r="D1113" i="1" s="1"/>
  <c r="E1113" i="1" s="1"/>
  <c r="C1114" i="1"/>
  <c r="C1115" i="1"/>
  <c r="C1116" i="1"/>
  <c r="C1117" i="1"/>
  <c r="D1117" i="1" s="1"/>
  <c r="E1117" i="1" s="1"/>
  <c r="C1118" i="1"/>
  <c r="D1118" i="1" s="1"/>
  <c r="E1118" i="1" s="1"/>
  <c r="C1119" i="1"/>
  <c r="C1120" i="1"/>
  <c r="C1121" i="1"/>
  <c r="D1121" i="1" s="1"/>
  <c r="E1121" i="1" s="1"/>
  <c r="C1122" i="1"/>
  <c r="D1122" i="1" s="1"/>
  <c r="E1122" i="1" s="1"/>
  <c r="C1123" i="1"/>
  <c r="C1124" i="1"/>
  <c r="C1125" i="1"/>
  <c r="D1125" i="1" s="1"/>
  <c r="E1125" i="1" s="1"/>
  <c r="C1126" i="1"/>
  <c r="D1126" i="1" s="1"/>
  <c r="E1126" i="1" s="1"/>
  <c r="C1127" i="1"/>
  <c r="C1128" i="1"/>
  <c r="C1129" i="1"/>
  <c r="D1129" i="1" s="1"/>
  <c r="E1129" i="1" s="1"/>
  <c r="C1130" i="1"/>
  <c r="D1130" i="1" s="1"/>
  <c r="E1130" i="1" s="1"/>
  <c r="C1131" i="1"/>
  <c r="C1132" i="1"/>
  <c r="C1133" i="1"/>
  <c r="D1133" i="1" s="1"/>
  <c r="E1133" i="1" s="1"/>
  <c r="C1134" i="1"/>
  <c r="D1134" i="1" s="1"/>
  <c r="E1134" i="1" s="1"/>
  <c r="C1135" i="1"/>
  <c r="C1136" i="1"/>
  <c r="C1137" i="1"/>
  <c r="D1137" i="1" s="1"/>
  <c r="E1137" i="1" s="1"/>
  <c r="C1138" i="1"/>
  <c r="D1138" i="1" s="1"/>
  <c r="E1138" i="1" s="1"/>
  <c r="C1139" i="1"/>
  <c r="C1140" i="1"/>
  <c r="C1141" i="1"/>
  <c r="D1141" i="1" s="1"/>
  <c r="E1141" i="1" s="1"/>
  <c r="C1142" i="1"/>
  <c r="D1142" i="1" s="1"/>
  <c r="E1142" i="1" s="1"/>
  <c r="C1143" i="1"/>
  <c r="C1144" i="1"/>
  <c r="C1145" i="1"/>
  <c r="D1145" i="1" s="1"/>
  <c r="E1145" i="1" s="1"/>
  <c r="C1146" i="1"/>
  <c r="C1147" i="1"/>
  <c r="C1148" i="1"/>
  <c r="C1149" i="1"/>
  <c r="D1149" i="1" s="1"/>
  <c r="E1149" i="1" s="1"/>
  <c r="C1150" i="1"/>
  <c r="D1150" i="1" s="1"/>
  <c r="E1150" i="1" s="1"/>
  <c r="C1151" i="1"/>
  <c r="C1152" i="1"/>
  <c r="C1153" i="1"/>
  <c r="D1153" i="1" s="1"/>
  <c r="E1153" i="1" s="1"/>
  <c r="C1154" i="1"/>
  <c r="D1154" i="1" s="1"/>
  <c r="E1154" i="1" s="1"/>
  <c r="C1155" i="1"/>
  <c r="C1156" i="1"/>
  <c r="C1157" i="1"/>
  <c r="D1157" i="1" s="1"/>
  <c r="E1157" i="1" s="1"/>
  <c r="C1158" i="1"/>
  <c r="D1158" i="1" s="1"/>
  <c r="E1158" i="1" s="1"/>
  <c r="C1159" i="1"/>
  <c r="C1160" i="1"/>
  <c r="C1161" i="1"/>
  <c r="D1161" i="1" s="1"/>
  <c r="E1161" i="1" s="1"/>
  <c r="C1162" i="1"/>
  <c r="D1162" i="1" s="1"/>
  <c r="E1162" i="1" s="1"/>
  <c r="C1163" i="1"/>
  <c r="C1164" i="1"/>
  <c r="C1165" i="1"/>
  <c r="D1165" i="1" s="1"/>
  <c r="E1165" i="1" s="1"/>
  <c r="C1166" i="1"/>
  <c r="D1166" i="1" s="1"/>
  <c r="E1166" i="1" s="1"/>
  <c r="C1167" i="1"/>
  <c r="C1168" i="1"/>
  <c r="C1169" i="1"/>
  <c r="D1169" i="1" s="1"/>
  <c r="E1169" i="1" s="1"/>
  <c r="C1170" i="1"/>
  <c r="D1170" i="1" s="1"/>
  <c r="E1170" i="1" s="1"/>
  <c r="C1171" i="1"/>
  <c r="C1172" i="1"/>
  <c r="C1173" i="1"/>
  <c r="D1173" i="1" s="1"/>
  <c r="E1173" i="1" s="1"/>
  <c r="C1174" i="1"/>
  <c r="D1174" i="1" s="1"/>
  <c r="E1174" i="1" s="1"/>
  <c r="C1175" i="1"/>
  <c r="C1176" i="1"/>
  <c r="C1177" i="1"/>
  <c r="D1177" i="1" s="1"/>
  <c r="E1177" i="1" s="1"/>
  <c r="C1178" i="1"/>
  <c r="C1179" i="1"/>
  <c r="C1180" i="1"/>
  <c r="C1181" i="1"/>
  <c r="D1181" i="1" s="1"/>
  <c r="E1181" i="1" s="1"/>
  <c r="C1182" i="1"/>
  <c r="D1182" i="1" s="1"/>
  <c r="E1182" i="1" s="1"/>
  <c r="C1183" i="1"/>
  <c r="C1184" i="1"/>
  <c r="C1185" i="1"/>
  <c r="D1185" i="1" s="1"/>
  <c r="E1185" i="1" s="1"/>
  <c r="C1186" i="1"/>
  <c r="D1186" i="1" s="1"/>
  <c r="E1186" i="1" s="1"/>
  <c r="C1187" i="1"/>
  <c r="C1188" i="1"/>
  <c r="C1189" i="1"/>
  <c r="D1189" i="1" s="1"/>
  <c r="E1189" i="1" s="1"/>
  <c r="C1190" i="1"/>
  <c r="D1190" i="1" s="1"/>
  <c r="E1190" i="1" s="1"/>
  <c r="C1191" i="1"/>
  <c r="C1192" i="1"/>
  <c r="C1193" i="1"/>
  <c r="D1193" i="1" s="1"/>
  <c r="E1193" i="1" s="1"/>
  <c r="C1194" i="1"/>
  <c r="D1194" i="1" s="1"/>
  <c r="E1194" i="1" s="1"/>
  <c r="C1195" i="1"/>
  <c r="C1196" i="1"/>
  <c r="C1197" i="1"/>
  <c r="D1197" i="1" s="1"/>
  <c r="E1197" i="1" s="1"/>
  <c r="C1198" i="1"/>
  <c r="D1198" i="1" s="1"/>
  <c r="E1198" i="1" s="1"/>
  <c r="C1199" i="1"/>
  <c r="C1200" i="1"/>
  <c r="C1201" i="1"/>
  <c r="D1201" i="1" s="1"/>
  <c r="E1201" i="1" s="1"/>
  <c r="C1202" i="1"/>
  <c r="D1202" i="1" s="1"/>
  <c r="E1202" i="1" s="1"/>
  <c r="C1203" i="1"/>
  <c r="C1204" i="1"/>
  <c r="C1205" i="1"/>
  <c r="D1205" i="1" s="1"/>
  <c r="E1205" i="1" s="1"/>
  <c r="C1206" i="1"/>
  <c r="D1206" i="1" s="1"/>
  <c r="E1206" i="1" s="1"/>
  <c r="C1207" i="1"/>
  <c r="C1208" i="1"/>
  <c r="C1209" i="1"/>
  <c r="D1209" i="1" s="1"/>
  <c r="E1209" i="1" s="1"/>
  <c r="C1210" i="1"/>
  <c r="C1211" i="1"/>
  <c r="C1212" i="1"/>
  <c r="C1213" i="1"/>
  <c r="D1213" i="1" s="1"/>
  <c r="E1213" i="1" s="1"/>
  <c r="C1214" i="1"/>
  <c r="D1214" i="1" s="1"/>
  <c r="E1214" i="1" s="1"/>
  <c r="C1215" i="1"/>
  <c r="C1216" i="1"/>
  <c r="C1217" i="1"/>
  <c r="D1217" i="1" s="1"/>
  <c r="E1217" i="1" s="1"/>
  <c r="C1218" i="1"/>
  <c r="D1218" i="1" s="1"/>
  <c r="E1218" i="1" s="1"/>
  <c r="C1219" i="1"/>
  <c r="C1220" i="1"/>
  <c r="C1221" i="1"/>
  <c r="D1221" i="1" s="1"/>
  <c r="E1221" i="1" s="1"/>
  <c r="C1222" i="1"/>
  <c r="D1222" i="1" s="1"/>
  <c r="E1222" i="1" s="1"/>
  <c r="C1223" i="1"/>
  <c r="C1224" i="1"/>
  <c r="C1225" i="1"/>
  <c r="D1225" i="1" s="1"/>
  <c r="E1225" i="1" s="1"/>
  <c r="C1226" i="1"/>
  <c r="D1226" i="1" s="1"/>
  <c r="E1226" i="1" s="1"/>
  <c r="C1227" i="1"/>
  <c r="C1228" i="1"/>
  <c r="C1229" i="1"/>
  <c r="D1229" i="1" s="1"/>
  <c r="E1229" i="1" s="1"/>
  <c r="C1230" i="1"/>
  <c r="D1230" i="1" s="1"/>
  <c r="E1230" i="1" s="1"/>
  <c r="C1231" i="1"/>
  <c r="C1232" i="1"/>
  <c r="C1233" i="1"/>
  <c r="D1233" i="1" s="1"/>
  <c r="E1233" i="1" s="1"/>
  <c r="C1234" i="1"/>
  <c r="D1234" i="1" s="1"/>
  <c r="E1234" i="1" s="1"/>
  <c r="C1235" i="1"/>
  <c r="C1236" i="1"/>
  <c r="C1237" i="1"/>
  <c r="D1237" i="1" s="1"/>
  <c r="E1237" i="1" s="1"/>
  <c r="C1238" i="1"/>
  <c r="D1238" i="1" s="1"/>
  <c r="E1238" i="1" s="1"/>
  <c r="C1239" i="1"/>
  <c r="C1240" i="1"/>
  <c r="C1241" i="1"/>
  <c r="D1241" i="1" s="1"/>
  <c r="E1241" i="1" s="1"/>
  <c r="C1242" i="1"/>
  <c r="C1243" i="1"/>
  <c r="C1244" i="1"/>
  <c r="C1245" i="1"/>
  <c r="D1245" i="1" s="1"/>
  <c r="E1245" i="1" s="1"/>
  <c r="C1246" i="1"/>
  <c r="D1246" i="1" s="1"/>
  <c r="E1246" i="1" s="1"/>
  <c r="C1247" i="1"/>
  <c r="C1248" i="1"/>
  <c r="C1249" i="1"/>
  <c r="D1249" i="1" s="1"/>
  <c r="E1249" i="1" s="1"/>
  <c r="C1250" i="1"/>
  <c r="D1250" i="1" s="1"/>
  <c r="E1250" i="1" s="1"/>
  <c r="C1251" i="1"/>
  <c r="C1252" i="1"/>
  <c r="C1253" i="1"/>
  <c r="D1253" i="1" s="1"/>
  <c r="E1253" i="1" s="1"/>
  <c r="C1254" i="1"/>
  <c r="D1254" i="1" s="1"/>
  <c r="E1254" i="1" s="1"/>
  <c r="C1255" i="1"/>
  <c r="C1256" i="1"/>
  <c r="C1257" i="1"/>
  <c r="D1257" i="1" s="1"/>
  <c r="E1257" i="1" s="1"/>
  <c r="C1258" i="1"/>
  <c r="D1258" i="1" s="1"/>
  <c r="E1258" i="1" s="1"/>
  <c r="C1259" i="1"/>
  <c r="C1260" i="1"/>
  <c r="C1261" i="1"/>
  <c r="D1261" i="1" s="1"/>
  <c r="E1261" i="1" s="1"/>
  <c r="C1262" i="1"/>
  <c r="D1262" i="1" s="1"/>
  <c r="E1262" i="1" s="1"/>
  <c r="C1263" i="1"/>
  <c r="C1264" i="1"/>
  <c r="C1265" i="1"/>
  <c r="D1265" i="1" s="1"/>
  <c r="E1265" i="1" s="1"/>
  <c r="C1266" i="1"/>
  <c r="D1266" i="1" s="1"/>
  <c r="E1266" i="1" s="1"/>
  <c r="C1267" i="1"/>
  <c r="C1268" i="1"/>
  <c r="C1269" i="1"/>
  <c r="D1269" i="1" s="1"/>
  <c r="E1269" i="1" s="1"/>
  <c r="C1270" i="1"/>
  <c r="D1270" i="1" s="1"/>
  <c r="E1270" i="1" s="1"/>
  <c r="C1271" i="1"/>
  <c r="C1272" i="1"/>
  <c r="C1273" i="1"/>
  <c r="D1273" i="1" s="1"/>
  <c r="E1273" i="1" s="1"/>
  <c r="C1274" i="1"/>
  <c r="C1275" i="1"/>
  <c r="C1276" i="1"/>
  <c r="C1277" i="1"/>
  <c r="D1277" i="1" s="1"/>
  <c r="E1277" i="1" s="1"/>
  <c r="C1278" i="1"/>
  <c r="D1278" i="1" s="1"/>
  <c r="E1278" i="1" s="1"/>
  <c r="C1279" i="1"/>
  <c r="C1280" i="1"/>
  <c r="C1281" i="1"/>
  <c r="D1281" i="1" s="1"/>
  <c r="E1281" i="1" s="1"/>
  <c r="C1282" i="1"/>
  <c r="D1282" i="1" s="1"/>
  <c r="E1282" i="1" s="1"/>
  <c r="C1283" i="1"/>
  <c r="C1284" i="1"/>
  <c r="C1285" i="1"/>
  <c r="D1285" i="1" s="1"/>
  <c r="E1285" i="1" s="1"/>
  <c r="C1286" i="1"/>
  <c r="D1286" i="1" s="1"/>
  <c r="E1286" i="1" s="1"/>
  <c r="C1287" i="1"/>
  <c r="C1288" i="1"/>
  <c r="C1289" i="1"/>
  <c r="D1289" i="1" s="1"/>
  <c r="E1289" i="1" s="1"/>
  <c r="C1290" i="1"/>
  <c r="D1290" i="1" s="1"/>
  <c r="E1290" i="1" s="1"/>
  <c r="C1291" i="1"/>
  <c r="C1292" i="1"/>
  <c r="C1293" i="1"/>
  <c r="D1293" i="1" s="1"/>
  <c r="E1293" i="1" s="1"/>
  <c r="C1294" i="1"/>
  <c r="D1294" i="1" s="1"/>
  <c r="E1294" i="1" s="1"/>
  <c r="C1295" i="1"/>
  <c r="C1296" i="1"/>
  <c r="C1297" i="1"/>
  <c r="D1297" i="1" s="1"/>
  <c r="E1297" i="1" s="1"/>
  <c r="C1298" i="1"/>
  <c r="D1298" i="1" s="1"/>
  <c r="E1298" i="1" s="1"/>
  <c r="C1299" i="1"/>
  <c r="C1300" i="1"/>
  <c r="C1301" i="1"/>
  <c r="D1301" i="1" s="1"/>
  <c r="E1301" i="1" s="1"/>
  <c r="C1302" i="1"/>
  <c r="D1302" i="1" s="1"/>
  <c r="E1302" i="1" s="1"/>
  <c r="C1303" i="1"/>
  <c r="C1304" i="1"/>
  <c r="C1305" i="1"/>
  <c r="D1305" i="1" s="1"/>
  <c r="E1305" i="1" s="1"/>
  <c r="C1306" i="1"/>
  <c r="C1307" i="1"/>
  <c r="C1308" i="1"/>
  <c r="C1309" i="1"/>
  <c r="D1309" i="1" s="1"/>
  <c r="E1309" i="1" s="1"/>
  <c r="C1310" i="1"/>
  <c r="D1310" i="1" s="1"/>
  <c r="E1310" i="1" s="1"/>
  <c r="C1311" i="1"/>
  <c r="C1312" i="1"/>
  <c r="C1313" i="1"/>
  <c r="D1313" i="1" s="1"/>
  <c r="E1313" i="1" s="1"/>
  <c r="C1314" i="1"/>
  <c r="D1314" i="1" s="1"/>
  <c r="E1314" i="1" s="1"/>
  <c r="C1315" i="1"/>
  <c r="C1316" i="1"/>
  <c r="C1317" i="1"/>
  <c r="D1317" i="1" s="1"/>
  <c r="E1317" i="1" s="1"/>
  <c r="C1318" i="1"/>
  <c r="D1318" i="1" s="1"/>
  <c r="E1318" i="1" s="1"/>
  <c r="C1319" i="1"/>
  <c r="C1320" i="1"/>
  <c r="C1321" i="1"/>
  <c r="D1321" i="1" s="1"/>
  <c r="E1321" i="1" s="1"/>
  <c r="C1322" i="1"/>
  <c r="D1322" i="1" s="1"/>
  <c r="E1322" i="1" s="1"/>
  <c r="C1323" i="1"/>
  <c r="C1324" i="1"/>
  <c r="C1325" i="1"/>
  <c r="D1325" i="1" s="1"/>
  <c r="E1325" i="1" s="1"/>
  <c r="C1326" i="1"/>
  <c r="D1326" i="1" s="1"/>
  <c r="E1326" i="1" s="1"/>
  <c r="C1327" i="1"/>
  <c r="C1328" i="1"/>
  <c r="C1329" i="1"/>
  <c r="D1329" i="1" s="1"/>
  <c r="E1329" i="1" s="1"/>
  <c r="C1330" i="1"/>
  <c r="D1330" i="1" s="1"/>
  <c r="E1330" i="1" s="1"/>
  <c r="C1331" i="1"/>
  <c r="C1332" i="1"/>
  <c r="C1333" i="1"/>
  <c r="D1333" i="1" s="1"/>
  <c r="E1333" i="1" s="1"/>
  <c r="C1334" i="1"/>
  <c r="D1334" i="1" s="1"/>
  <c r="E1334" i="1" s="1"/>
  <c r="C1335" i="1"/>
  <c r="C1336" i="1"/>
  <c r="C1337" i="1"/>
  <c r="D1337" i="1" s="1"/>
  <c r="E1337" i="1" s="1"/>
  <c r="C1338" i="1"/>
  <c r="D1338" i="1" s="1"/>
  <c r="E1338" i="1" s="1"/>
  <c r="C1339" i="1"/>
  <c r="C1340" i="1"/>
  <c r="C1341" i="1"/>
  <c r="D1341" i="1" s="1"/>
  <c r="E1341" i="1" s="1"/>
  <c r="C1342" i="1"/>
  <c r="D1342" i="1" s="1"/>
  <c r="E1342" i="1" s="1"/>
  <c r="C1343" i="1"/>
  <c r="C1344" i="1"/>
  <c r="C1345" i="1"/>
  <c r="D1345" i="1" s="1"/>
  <c r="E1345" i="1" s="1"/>
  <c r="C1346" i="1"/>
  <c r="C1347" i="1"/>
  <c r="C1348" i="1"/>
  <c r="C1349" i="1"/>
  <c r="D1349" i="1" s="1"/>
  <c r="E1349" i="1" s="1"/>
  <c r="C1350" i="1"/>
  <c r="D1350" i="1" s="1"/>
  <c r="E1350" i="1" s="1"/>
  <c r="C1351" i="1"/>
  <c r="C1352" i="1"/>
  <c r="C1353" i="1"/>
  <c r="D1353" i="1" s="1"/>
  <c r="E1353" i="1" s="1"/>
  <c r="C1354" i="1"/>
  <c r="D1354" i="1" s="1"/>
  <c r="E1354" i="1" s="1"/>
  <c r="C1355" i="1"/>
  <c r="C1356" i="1"/>
  <c r="C1357" i="1"/>
  <c r="D1357" i="1" s="1"/>
  <c r="E1357" i="1" s="1"/>
  <c r="C1358" i="1"/>
  <c r="C1359" i="1"/>
  <c r="C1360" i="1"/>
  <c r="C1361" i="1"/>
  <c r="D1361" i="1" s="1"/>
  <c r="E1361" i="1" s="1"/>
  <c r="C1362" i="1"/>
  <c r="D1362" i="1" s="1"/>
  <c r="E1362" i="1" s="1"/>
  <c r="C1363" i="1"/>
  <c r="C1364" i="1"/>
  <c r="C1365" i="1"/>
  <c r="D1365" i="1" s="1"/>
  <c r="E1365" i="1" s="1"/>
  <c r="C1366" i="1"/>
  <c r="D1366" i="1" s="1"/>
  <c r="E1366" i="1" s="1"/>
  <c r="C1367" i="1"/>
  <c r="C1368" i="1"/>
  <c r="C1369" i="1"/>
  <c r="D1369" i="1" s="1"/>
  <c r="E1369" i="1" s="1"/>
  <c r="C1370" i="1"/>
  <c r="D1370" i="1" s="1"/>
  <c r="E1370" i="1" s="1"/>
  <c r="C1371" i="1"/>
  <c r="C1372" i="1"/>
  <c r="C1373" i="1"/>
  <c r="D1373" i="1" s="1"/>
  <c r="E1373" i="1" s="1"/>
  <c r="C1374" i="1"/>
  <c r="C1375" i="1"/>
  <c r="C1376" i="1"/>
  <c r="C1377" i="1"/>
  <c r="D1377" i="1" s="1"/>
  <c r="E1377" i="1" s="1"/>
  <c r="C1378" i="1"/>
  <c r="D1378" i="1" s="1"/>
  <c r="E1378" i="1" s="1"/>
  <c r="C1379" i="1"/>
  <c r="C1380" i="1"/>
  <c r="C1381" i="1"/>
  <c r="D1381" i="1" s="1"/>
  <c r="E1381" i="1" s="1"/>
  <c r="C1382" i="1"/>
  <c r="D1382" i="1" s="1"/>
  <c r="E1382" i="1" s="1"/>
  <c r="C1383" i="1"/>
  <c r="C1384" i="1"/>
  <c r="C1385" i="1"/>
  <c r="D1385" i="1" s="1"/>
  <c r="E1385" i="1" s="1"/>
  <c r="C1386" i="1"/>
  <c r="D1386" i="1" s="1"/>
  <c r="E1386" i="1" s="1"/>
  <c r="C1387" i="1"/>
  <c r="C1388" i="1"/>
  <c r="C1389" i="1"/>
  <c r="D1389" i="1" s="1"/>
  <c r="E1389" i="1" s="1"/>
  <c r="C1390" i="1"/>
  <c r="C1391" i="1"/>
  <c r="C1392" i="1"/>
  <c r="C1393" i="1"/>
  <c r="D1393" i="1" s="1"/>
  <c r="E1393" i="1" s="1"/>
  <c r="C1394" i="1"/>
  <c r="D1394" i="1" s="1"/>
  <c r="E1394" i="1" s="1"/>
  <c r="C1395" i="1"/>
  <c r="C1396" i="1"/>
  <c r="C1397" i="1"/>
  <c r="D1397" i="1" s="1"/>
  <c r="E1397" i="1" s="1"/>
  <c r="C1398" i="1"/>
  <c r="D1398" i="1" s="1"/>
  <c r="E1398" i="1" s="1"/>
  <c r="C1399" i="1"/>
  <c r="C1400" i="1"/>
  <c r="C1401" i="1"/>
  <c r="D1401" i="1" s="1"/>
  <c r="E1401" i="1" s="1"/>
  <c r="C1402" i="1"/>
  <c r="D1402" i="1" s="1"/>
  <c r="E1402" i="1" s="1"/>
  <c r="C1403" i="1"/>
  <c r="C1404" i="1"/>
  <c r="C1405" i="1"/>
  <c r="D1405" i="1" s="1"/>
  <c r="E1405" i="1" s="1"/>
  <c r="C1406" i="1"/>
  <c r="C1407" i="1"/>
  <c r="C1408" i="1"/>
  <c r="C1409" i="1"/>
  <c r="D1409" i="1" s="1"/>
  <c r="E1409" i="1" s="1"/>
  <c r="C1410" i="1"/>
  <c r="D1410" i="1" s="1"/>
  <c r="E1410" i="1" s="1"/>
  <c r="C1411" i="1"/>
  <c r="C1412" i="1"/>
  <c r="C1413" i="1"/>
  <c r="D1413" i="1" s="1"/>
  <c r="E1413" i="1" s="1"/>
  <c r="C1414" i="1"/>
  <c r="D1414" i="1" s="1"/>
  <c r="E1414" i="1" s="1"/>
  <c r="C1415" i="1"/>
  <c r="C1416" i="1"/>
  <c r="C1417" i="1"/>
  <c r="D1417" i="1" s="1"/>
  <c r="E1417" i="1" s="1"/>
  <c r="C1418" i="1"/>
  <c r="D1418" i="1" s="1"/>
  <c r="E1418" i="1" s="1"/>
  <c r="C1419" i="1"/>
  <c r="C1420" i="1"/>
  <c r="C1421" i="1"/>
  <c r="D1421" i="1" s="1"/>
  <c r="E1421" i="1" s="1"/>
  <c r="C1422" i="1"/>
  <c r="C1423" i="1"/>
  <c r="C1424" i="1"/>
  <c r="C1425" i="1"/>
  <c r="D1425" i="1" s="1"/>
  <c r="E1425" i="1" s="1"/>
  <c r="C1426" i="1"/>
  <c r="D1426" i="1" s="1"/>
  <c r="E1426" i="1" s="1"/>
  <c r="C1427" i="1"/>
  <c r="C1428" i="1"/>
  <c r="C1429" i="1"/>
  <c r="D1429" i="1" s="1"/>
  <c r="E1429" i="1" s="1"/>
  <c r="C1430" i="1"/>
  <c r="D1430" i="1" s="1"/>
  <c r="E1430" i="1" s="1"/>
  <c r="C1431" i="1"/>
  <c r="C1432" i="1"/>
  <c r="C1433" i="1"/>
  <c r="D1433" i="1" s="1"/>
  <c r="E1433" i="1" s="1"/>
  <c r="C1434" i="1"/>
  <c r="D1434" i="1" s="1"/>
  <c r="E1434" i="1" s="1"/>
  <c r="C1435" i="1"/>
  <c r="C1436" i="1"/>
  <c r="C1437" i="1"/>
  <c r="D1437" i="1" s="1"/>
  <c r="E1437" i="1" s="1"/>
  <c r="C1438" i="1"/>
  <c r="C1439" i="1"/>
  <c r="C1440" i="1"/>
  <c r="C1441" i="1"/>
  <c r="D1441" i="1" s="1"/>
  <c r="E1441" i="1" s="1"/>
  <c r="C1442" i="1"/>
  <c r="D1442" i="1" s="1"/>
  <c r="E1442" i="1" s="1"/>
  <c r="C1443" i="1"/>
  <c r="C1444" i="1"/>
  <c r="C1445" i="1"/>
  <c r="D1445" i="1" s="1"/>
  <c r="E1445" i="1" s="1"/>
  <c r="C1446" i="1"/>
  <c r="D1446" i="1" s="1"/>
  <c r="E1446" i="1" s="1"/>
  <c r="C1447" i="1"/>
  <c r="C1448" i="1"/>
  <c r="C1449" i="1"/>
  <c r="D1449" i="1" s="1"/>
  <c r="E1449" i="1" s="1"/>
  <c r="C1450" i="1"/>
  <c r="D1450" i="1" s="1"/>
  <c r="E1450" i="1" s="1"/>
  <c r="C1451" i="1"/>
  <c r="C1452" i="1"/>
  <c r="C1453" i="1"/>
  <c r="D1453" i="1" s="1"/>
  <c r="E1453" i="1" s="1"/>
  <c r="C1454" i="1"/>
  <c r="C1455" i="1"/>
  <c r="C1456" i="1"/>
  <c r="C1457" i="1"/>
  <c r="D1457" i="1" s="1"/>
  <c r="E1457" i="1" s="1"/>
  <c r="C1458" i="1"/>
  <c r="D1458" i="1" s="1"/>
  <c r="E1458" i="1" s="1"/>
  <c r="C1459" i="1"/>
  <c r="C1460" i="1"/>
  <c r="C1461" i="1"/>
  <c r="D1461" i="1" s="1"/>
  <c r="E1461" i="1" s="1"/>
  <c r="C1462" i="1"/>
  <c r="D1462" i="1" s="1"/>
  <c r="E1462" i="1" s="1"/>
  <c r="C1463" i="1"/>
  <c r="C1464" i="1"/>
  <c r="C1465" i="1"/>
  <c r="D1465" i="1" s="1"/>
  <c r="E1465" i="1" s="1"/>
  <c r="C1466" i="1"/>
  <c r="D1466" i="1" s="1"/>
  <c r="E1466" i="1" s="1"/>
  <c r="C1467" i="1"/>
  <c r="C1468" i="1"/>
  <c r="C1469" i="1"/>
  <c r="D1469" i="1" s="1"/>
  <c r="E1469" i="1" s="1"/>
  <c r="C1470" i="1"/>
  <c r="C1471" i="1"/>
  <c r="C1472" i="1"/>
  <c r="C1473" i="1"/>
  <c r="D1473" i="1" s="1"/>
  <c r="E1473" i="1" s="1"/>
  <c r="C1474" i="1"/>
  <c r="D1474" i="1" s="1"/>
  <c r="E1474" i="1" s="1"/>
  <c r="C1475" i="1"/>
  <c r="C1476" i="1"/>
  <c r="C1477" i="1"/>
  <c r="D1477" i="1" s="1"/>
  <c r="E1477" i="1" s="1"/>
  <c r="C1478" i="1"/>
  <c r="D1478" i="1" s="1"/>
  <c r="E1478" i="1" s="1"/>
  <c r="C1479" i="1"/>
  <c r="C1480" i="1"/>
  <c r="C1481" i="1"/>
  <c r="D1481" i="1" s="1"/>
  <c r="E1481" i="1" s="1"/>
  <c r="C1482" i="1"/>
  <c r="D1482" i="1" s="1"/>
  <c r="E1482" i="1" s="1"/>
  <c r="C1483" i="1"/>
  <c r="C1484" i="1"/>
  <c r="C1485" i="1"/>
  <c r="D1485" i="1" s="1"/>
  <c r="E1485" i="1" s="1"/>
  <c r="C1486" i="1"/>
  <c r="C1487" i="1"/>
  <c r="C1488" i="1"/>
  <c r="C1489" i="1"/>
  <c r="D1489" i="1" s="1"/>
  <c r="E1489" i="1" s="1"/>
  <c r="C1490" i="1"/>
  <c r="D1490" i="1" s="1"/>
  <c r="E1490" i="1" s="1"/>
  <c r="C1491" i="1"/>
  <c r="C1492" i="1"/>
  <c r="C1493" i="1"/>
  <c r="D1493" i="1" s="1"/>
  <c r="E1493" i="1" s="1"/>
  <c r="C1494" i="1"/>
  <c r="D1494" i="1" s="1"/>
  <c r="E1494" i="1" s="1"/>
  <c r="C1495" i="1"/>
  <c r="C1496" i="1"/>
  <c r="C1497" i="1"/>
  <c r="D1497" i="1" s="1"/>
  <c r="E1497" i="1" s="1"/>
  <c r="C1498" i="1"/>
  <c r="D1498" i="1" s="1"/>
  <c r="E1498" i="1" s="1"/>
  <c r="C1499" i="1"/>
  <c r="C1500" i="1"/>
  <c r="C1501" i="1"/>
  <c r="D1501" i="1" s="1"/>
  <c r="E1501" i="1" s="1"/>
  <c r="C1502" i="1"/>
  <c r="C1503" i="1"/>
  <c r="C1504" i="1"/>
  <c r="C1505" i="1"/>
  <c r="D1505" i="1" s="1"/>
  <c r="E1505" i="1" s="1"/>
  <c r="C1506" i="1"/>
  <c r="D1506" i="1" s="1"/>
  <c r="E1506" i="1" s="1"/>
  <c r="C1507" i="1"/>
  <c r="C1508" i="1"/>
  <c r="C1509" i="1"/>
  <c r="D1509" i="1" s="1"/>
  <c r="E1509" i="1" s="1"/>
  <c r="C1510" i="1"/>
  <c r="D1510" i="1" s="1"/>
  <c r="E1510" i="1" s="1"/>
  <c r="C1511" i="1"/>
  <c r="C1512" i="1"/>
  <c r="C1513" i="1"/>
  <c r="D1513" i="1" s="1"/>
  <c r="E1513" i="1" s="1"/>
  <c r="C1514" i="1"/>
  <c r="D1514" i="1" s="1"/>
  <c r="E1514" i="1" s="1"/>
  <c r="C1515" i="1"/>
  <c r="C1516" i="1"/>
  <c r="C1517" i="1"/>
  <c r="D1517" i="1" s="1"/>
  <c r="E1517" i="1" s="1"/>
  <c r="C1518" i="1"/>
  <c r="C1519" i="1"/>
  <c r="C1520" i="1"/>
  <c r="C1521" i="1"/>
  <c r="D1521" i="1" s="1"/>
  <c r="E1521" i="1" s="1"/>
  <c r="C1522" i="1"/>
  <c r="D1522" i="1" s="1"/>
  <c r="E1522" i="1" s="1"/>
  <c r="C1523" i="1"/>
  <c r="C1524" i="1"/>
  <c r="C1525" i="1"/>
  <c r="D1525" i="1" s="1"/>
  <c r="E1525" i="1" s="1"/>
  <c r="C1526" i="1"/>
  <c r="D1526" i="1" s="1"/>
  <c r="E1526" i="1" s="1"/>
  <c r="C1527" i="1"/>
  <c r="C1528" i="1"/>
  <c r="C1529" i="1"/>
  <c r="D1529" i="1" s="1"/>
  <c r="E1529" i="1" s="1"/>
  <c r="C1530" i="1"/>
  <c r="D1530" i="1" s="1"/>
  <c r="E1530" i="1" s="1"/>
  <c r="C1531" i="1"/>
  <c r="C1532" i="1"/>
  <c r="C1533" i="1"/>
  <c r="D1533" i="1" s="1"/>
  <c r="E1533" i="1" s="1"/>
  <c r="C1534" i="1"/>
  <c r="C1535" i="1"/>
  <c r="C1536" i="1"/>
  <c r="C1537" i="1"/>
  <c r="D1537" i="1" s="1"/>
  <c r="E1537" i="1" s="1"/>
  <c r="C1538" i="1"/>
  <c r="D1538" i="1" s="1"/>
  <c r="E1538" i="1" s="1"/>
  <c r="C1539" i="1"/>
  <c r="C1540" i="1"/>
  <c r="C1541" i="1"/>
  <c r="D1541" i="1" s="1"/>
  <c r="E1541" i="1" s="1"/>
  <c r="C1542" i="1"/>
  <c r="D1542" i="1" s="1"/>
  <c r="E1542" i="1" s="1"/>
  <c r="C1543" i="1"/>
  <c r="C1544" i="1"/>
  <c r="C1545" i="1"/>
  <c r="D1545" i="1" s="1"/>
  <c r="E1545" i="1" s="1"/>
  <c r="C1546" i="1"/>
  <c r="D1546" i="1" s="1"/>
  <c r="E1546" i="1" s="1"/>
  <c r="C1547" i="1"/>
  <c r="C1548" i="1"/>
  <c r="C1549" i="1"/>
  <c r="D1549" i="1" s="1"/>
  <c r="E1549" i="1" s="1"/>
  <c r="C1550" i="1"/>
  <c r="C1551" i="1"/>
  <c r="C1552" i="1"/>
  <c r="C1553" i="1"/>
  <c r="D1553" i="1" s="1"/>
  <c r="E1553" i="1" s="1"/>
  <c r="C1554" i="1"/>
  <c r="D1554" i="1" s="1"/>
  <c r="E1554" i="1" s="1"/>
  <c r="C1555" i="1"/>
  <c r="C1556" i="1"/>
  <c r="C1557" i="1"/>
  <c r="D1557" i="1" s="1"/>
  <c r="E1557" i="1" s="1"/>
  <c r="C1558" i="1"/>
  <c r="D1558" i="1" s="1"/>
  <c r="E1558" i="1" s="1"/>
  <c r="C1559" i="1"/>
  <c r="C1560" i="1"/>
  <c r="C1561" i="1"/>
  <c r="D1561" i="1" s="1"/>
  <c r="E1561" i="1" s="1"/>
  <c r="C1562" i="1"/>
  <c r="D1562" i="1" s="1"/>
  <c r="E1562" i="1" s="1"/>
  <c r="C1563" i="1"/>
  <c r="D3" i="1"/>
  <c r="E3" i="1" s="1"/>
  <c r="D4" i="1"/>
  <c r="E4" i="1" s="1"/>
  <c r="D7" i="1"/>
  <c r="E7" i="1" s="1"/>
  <c r="D8" i="1"/>
  <c r="E8" i="1" s="1"/>
  <c r="D11" i="1"/>
  <c r="E11" i="1" s="1"/>
  <c r="D12" i="1"/>
  <c r="E12" i="1" s="1"/>
  <c r="D15" i="1"/>
  <c r="E15" i="1" s="1"/>
  <c r="D16" i="1"/>
  <c r="E16" i="1" s="1"/>
  <c r="D19" i="1"/>
  <c r="E19" i="1" s="1"/>
  <c r="D20" i="1"/>
  <c r="E20" i="1" s="1"/>
  <c r="D23" i="1"/>
  <c r="E23" i="1" s="1"/>
  <c r="D24" i="1"/>
  <c r="E24" i="1" s="1"/>
  <c r="D26" i="1"/>
  <c r="E26" i="1" s="1"/>
  <c r="D27" i="1"/>
  <c r="E27" i="1" s="1"/>
  <c r="D28" i="1"/>
  <c r="E28" i="1" s="1"/>
  <c r="D30" i="1"/>
  <c r="E30" i="1" s="1"/>
  <c r="D31" i="1"/>
  <c r="E31" i="1" s="1"/>
  <c r="D32" i="1"/>
  <c r="E32" i="1" s="1"/>
  <c r="D35" i="1"/>
  <c r="E35" i="1" s="1"/>
  <c r="D36" i="1"/>
  <c r="E36" i="1" s="1"/>
  <c r="D39" i="1"/>
  <c r="E39" i="1" s="1"/>
  <c r="D40" i="1"/>
  <c r="E40" i="1" s="1"/>
  <c r="D43" i="1"/>
  <c r="E43" i="1" s="1"/>
  <c r="D44" i="1"/>
  <c r="E44" i="1" s="1"/>
  <c r="D47" i="1"/>
  <c r="E47" i="1" s="1"/>
  <c r="D48" i="1"/>
  <c r="E48" i="1" s="1"/>
  <c r="D51" i="1"/>
  <c r="E51" i="1" s="1"/>
  <c r="D52" i="1"/>
  <c r="E52" i="1" s="1"/>
  <c r="D55" i="1"/>
  <c r="E55" i="1" s="1"/>
  <c r="D56" i="1"/>
  <c r="E56" i="1" s="1"/>
  <c r="D58" i="1"/>
  <c r="E58" i="1" s="1"/>
  <c r="D59" i="1"/>
  <c r="E59" i="1" s="1"/>
  <c r="D60" i="1"/>
  <c r="E60" i="1" s="1"/>
  <c r="D62" i="1"/>
  <c r="E62" i="1" s="1"/>
  <c r="D63" i="1"/>
  <c r="E63" i="1" s="1"/>
  <c r="D64" i="1"/>
  <c r="E64" i="1" s="1"/>
  <c r="D67" i="1"/>
  <c r="E67" i="1" s="1"/>
  <c r="D68" i="1"/>
  <c r="E68" i="1" s="1"/>
  <c r="D71" i="1"/>
  <c r="E71" i="1" s="1"/>
  <c r="D72" i="1"/>
  <c r="E72" i="1" s="1"/>
  <c r="D75" i="1"/>
  <c r="E75" i="1" s="1"/>
  <c r="D76" i="1"/>
  <c r="E76" i="1" s="1"/>
  <c r="D79" i="1"/>
  <c r="E79" i="1" s="1"/>
  <c r="D80" i="1"/>
  <c r="E80" i="1" s="1"/>
  <c r="D83" i="1"/>
  <c r="E83" i="1" s="1"/>
  <c r="D84" i="1"/>
  <c r="E84" i="1" s="1"/>
  <c r="D87" i="1"/>
  <c r="E87" i="1" s="1"/>
  <c r="D88" i="1"/>
  <c r="E88" i="1" s="1"/>
  <c r="D90" i="1"/>
  <c r="E90" i="1" s="1"/>
  <c r="D91" i="1"/>
  <c r="E91" i="1" s="1"/>
  <c r="D92" i="1"/>
  <c r="E92" i="1" s="1"/>
  <c r="D94" i="1"/>
  <c r="E94" i="1" s="1"/>
  <c r="D95" i="1"/>
  <c r="E95" i="1" s="1"/>
  <c r="D96" i="1"/>
  <c r="E96" i="1" s="1"/>
  <c r="D99" i="1"/>
  <c r="E99" i="1" s="1"/>
  <c r="D100" i="1"/>
  <c r="E100" i="1" s="1"/>
  <c r="D103" i="1"/>
  <c r="E103" i="1" s="1"/>
  <c r="D104" i="1"/>
  <c r="E104" i="1" s="1"/>
  <c r="D107" i="1"/>
  <c r="E107" i="1" s="1"/>
  <c r="D108" i="1"/>
  <c r="E108" i="1" s="1"/>
  <c r="D111" i="1"/>
  <c r="E111" i="1" s="1"/>
  <c r="D112" i="1"/>
  <c r="E112" i="1" s="1"/>
  <c r="D115" i="1"/>
  <c r="E115" i="1" s="1"/>
  <c r="D116" i="1"/>
  <c r="E116" i="1" s="1"/>
  <c r="D119" i="1"/>
  <c r="E119" i="1" s="1"/>
  <c r="D120" i="1"/>
  <c r="E120" i="1" s="1"/>
  <c r="D122" i="1"/>
  <c r="E122" i="1" s="1"/>
  <c r="D123" i="1"/>
  <c r="E123" i="1" s="1"/>
  <c r="D124" i="1"/>
  <c r="E124" i="1" s="1"/>
  <c r="D126" i="1"/>
  <c r="E126" i="1" s="1"/>
  <c r="D127" i="1"/>
  <c r="E127" i="1" s="1"/>
  <c r="D128" i="1"/>
  <c r="E128" i="1" s="1"/>
  <c r="D131" i="1"/>
  <c r="E131" i="1" s="1"/>
  <c r="D132" i="1"/>
  <c r="E132" i="1" s="1"/>
  <c r="D135" i="1"/>
  <c r="E135" i="1" s="1"/>
  <c r="D136" i="1"/>
  <c r="E136" i="1" s="1"/>
  <c r="D139" i="1"/>
  <c r="E139" i="1" s="1"/>
  <c r="D140" i="1"/>
  <c r="E140" i="1" s="1"/>
  <c r="D143" i="1"/>
  <c r="E143" i="1" s="1"/>
  <c r="D144" i="1"/>
  <c r="E144" i="1" s="1"/>
  <c r="D147" i="1"/>
  <c r="E147" i="1" s="1"/>
  <c r="D148" i="1"/>
  <c r="E148" i="1" s="1"/>
  <c r="D151" i="1"/>
  <c r="E151" i="1" s="1"/>
  <c r="D152" i="1"/>
  <c r="E152" i="1" s="1"/>
  <c r="D154" i="1"/>
  <c r="E154" i="1" s="1"/>
  <c r="D155" i="1"/>
  <c r="E155" i="1" s="1"/>
  <c r="D156" i="1"/>
  <c r="E156" i="1" s="1"/>
  <c r="D158" i="1"/>
  <c r="E158" i="1" s="1"/>
  <c r="D159" i="1"/>
  <c r="E159" i="1" s="1"/>
  <c r="D160" i="1"/>
  <c r="E160" i="1" s="1"/>
  <c r="D163" i="1"/>
  <c r="E163" i="1" s="1"/>
  <c r="D164" i="1"/>
  <c r="E164" i="1" s="1"/>
  <c r="D167" i="1"/>
  <c r="E167" i="1" s="1"/>
  <c r="D168" i="1"/>
  <c r="E168" i="1" s="1"/>
  <c r="D171" i="1"/>
  <c r="E171" i="1" s="1"/>
  <c r="D172" i="1"/>
  <c r="E172" i="1" s="1"/>
  <c r="D175" i="1"/>
  <c r="E175" i="1" s="1"/>
  <c r="D176" i="1"/>
  <c r="E176" i="1" s="1"/>
  <c r="D179" i="1"/>
  <c r="E179" i="1" s="1"/>
  <c r="D180" i="1"/>
  <c r="E180" i="1" s="1"/>
  <c r="D183" i="1"/>
  <c r="E183" i="1" s="1"/>
  <c r="D184" i="1"/>
  <c r="E184" i="1" s="1"/>
  <c r="D186" i="1"/>
  <c r="E186" i="1" s="1"/>
  <c r="D187" i="1"/>
  <c r="E187" i="1" s="1"/>
  <c r="D188" i="1"/>
  <c r="E188" i="1" s="1"/>
  <c r="D190" i="1"/>
  <c r="E190" i="1" s="1"/>
  <c r="D191" i="1"/>
  <c r="E191" i="1" s="1"/>
  <c r="D192" i="1"/>
  <c r="E192" i="1" s="1"/>
  <c r="D195" i="1"/>
  <c r="E195" i="1" s="1"/>
  <c r="D196" i="1"/>
  <c r="E196" i="1" s="1"/>
  <c r="D199" i="1"/>
  <c r="E199" i="1" s="1"/>
  <c r="D200" i="1"/>
  <c r="E200" i="1" s="1"/>
  <c r="D203" i="1"/>
  <c r="E203" i="1" s="1"/>
  <c r="D204" i="1"/>
  <c r="E204" i="1" s="1"/>
  <c r="D207" i="1"/>
  <c r="E207" i="1" s="1"/>
  <c r="D208" i="1"/>
  <c r="E208" i="1" s="1"/>
  <c r="D211" i="1"/>
  <c r="E211" i="1" s="1"/>
  <c r="D212" i="1"/>
  <c r="E212" i="1" s="1"/>
  <c r="D215" i="1"/>
  <c r="E215" i="1" s="1"/>
  <c r="D216" i="1"/>
  <c r="E216" i="1" s="1"/>
  <c r="D218" i="1"/>
  <c r="E218" i="1" s="1"/>
  <c r="D219" i="1"/>
  <c r="E219" i="1" s="1"/>
  <c r="D220" i="1"/>
  <c r="E220" i="1" s="1"/>
  <c r="D222" i="1"/>
  <c r="E222" i="1" s="1"/>
  <c r="D223" i="1"/>
  <c r="E223" i="1" s="1"/>
  <c r="D224" i="1"/>
  <c r="E224" i="1" s="1"/>
  <c r="D227" i="1"/>
  <c r="E227" i="1" s="1"/>
  <c r="D228" i="1"/>
  <c r="E228" i="1" s="1"/>
  <c r="D231" i="1"/>
  <c r="E231" i="1" s="1"/>
  <c r="D232" i="1"/>
  <c r="E232" i="1" s="1"/>
  <c r="D235" i="1"/>
  <c r="E235" i="1" s="1"/>
  <c r="D236" i="1"/>
  <c r="E236" i="1" s="1"/>
  <c r="D239" i="1"/>
  <c r="E239" i="1" s="1"/>
  <c r="D240" i="1"/>
  <c r="E240" i="1" s="1"/>
  <c r="D243" i="1"/>
  <c r="E243" i="1" s="1"/>
  <c r="D244" i="1"/>
  <c r="E244" i="1" s="1"/>
  <c r="D247" i="1"/>
  <c r="E247" i="1" s="1"/>
  <c r="D248" i="1"/>
  <c r="E248" i="1" s="1"/>
  <c r="D250" i="1"/>
  <c r="E250" i="1" s="1"/>
  <c r="D251" i="1"/>
  <c r="E251" i="1" s="1"/>
  <c r="D252" i="1"/>
  <c r="E252" i="1" s="1"/>
  <c r="D254" i="1"/>
  <c r="E254" i="1" s="1"/>
  <c r="D255" i="1"/>
  <c r="E255" i="1" s="1"/>
  <c r="D256" i="1"/>
  <c r="E256" i="1" s="1"/>
  <c r="D259" i="1"/>
  <c r="E259" i="1" s="1"/>
  <c r="D260" i="1"/>
  <c r="E260" i="1" s="1"/>
  <c r="D263" i="1"/>
  <c r="E263" i="1" s="1"/>
  <c r="D264" i="1"/>
  <c r="E264" i="1" s="1"/>
  <c r="D267" i="1"/>
  <c r="E267" i="1" s="1"/>
  <c r="D268" i="1"/>
  <c r="E268" i="1" s="1"/>
  <c r="D271" i="1"/>
  <c r="E271" i="1" s="1"/>
  <c r="D272" i="1"/>
  <c r="E272" i="1" s="1"/>
  <c r="D275" i="1"/>
  <c r="E275" i="1" s="1"/>
  <c r="D276" i="1"/>
  <c r="E276" i="1" s="1"/>
  <c r="D279" i="1"/>
  <c r="E279" i="1" s="1"/>
  <c r="D280" i="1"/>
  <c r="E280" i="1" s="1"/>
  <c r="D282" i="1"/>
  <c r="E282" i="1" s="1"/>
  <c r="D283" i="1"/>
  <c r="E283" i="1" s="1"/>
  <c r="D284" i="1"/>
  <c r="E284" i="1" s="1"/>
  <c r="D286" i="1"/>
  <c r="E286" i="1" s="1"/>
  <c r="D287" i="1"/>
  <c r="E287" i="1" s="1"/>
  <c r="D288" i="1"/>
  <c r="E288" i="1" s="1"/>
  <c r="D291" i="1"/>
  <c r="E291" i="1" s="1"/>
  <c r="D292" i="1"/>
  <c r="E292" i="1" s="1"/>
  <c r="D295" i="1"/>
  <c r="E295" i="1" s="1"/>
  <c r="D296" i="1"/>
  <c r="E296" i="1" s="1"/>
  <c r="D299" i="1"/>
  <c r="E299" i="1" s="1"/>
  <c r="D300" i="1"/>
  <c r="E300" i="1" s="1"/>
  <c r="D303" i="1"/>
  <c r="E303" i="1" s="1"/>
  <c r="D304" i="1"/>
  <c r="E304" i="1" s="1"/>
  <c r="D307" i="1"/>
  <c r="E307" i="1" s="1"/>
  <c r="D308" i="1"/>
  <c r="E308" i="1" s="1"/>
  <c r="D311" i="1"/>
  <c r="E311" i="1" s="1"/>
  <c r="D312" i="1"/>
  <c r="E312" i="1" s="1"/>
  <c r="D314" i="1"/>
  <c r="E314" i="1" s="1"/>
  <c r="D315" i="1"/>
  <c r="E315" i="1" s="1"/>
  <c r="D316" i="1"/>
  <c r="E316" i="1" s="1"/>
  <c r="D318" i="1"/>
  <c r="E318" i="1" s="1"/>
  <c r="D319" i="1"/>
  <c r="E319" i="1" s="1"/>
  <c r="D320" i="1"/>
  <c r="E320" i="1" s="1"/>
  <c r="D323" i="1"/>
  <c r="E323" i="1" s="1"/>
  <c r="D324" i="1"/>
  <c r="E324" i="1" s="1"/>
  <c r="D327" i="1"/>
  <c r="E327" i="1" s="1"/>
  <c r="D328" i="1"/>
  <c r="E328" i="1" s="1"/>
  <c r="D331" i="1"/>
  <c r="E331" i="1" s="1"/>
  <c r="D332" i="1"/>
  <c r="E332" i="1" s="1"/>
  <c r="D335" i="1"/>
  <c r="E335" i="1" s="1"/>
  <c r="D336" i="1"/>
  <c r="E336" i="1" s="1"/>
  <c r="D339" i="1"/>
  <c r="E339" i="1" s="1"/>
  <c r="D340" i="1"/>
  <c r="E340" i="1" s="1"/>
  <c r="D343" i="1"/>
  <c r="E343" i="1" s="1"/>
  <c r="D344" i="1"/>
  <c r="E344" i="1" s="1"/>
  <c r="D346" i="1"/>
  <c r="E346" i="1" s="1"/>
  <c r="D347" i="1"/>
  <c r="E347" i="1" s="1"/>
  <c r="D348" i="1"/>
  <c r="E348" i="1" s="1"/>
  <c r="D350" i="1"/>
  <c r="E350" i="1" s="1"/>
  <c r="D351" i="1"/>
  <c r="E351" i="1" s="1"/>
  <c r="D352" i="1"/>
  <c r="E352" i="1" s="1"/>
  <c r="D355" i="1"/>
  <c r="E355" i="1" s="1"/>
  <c r="D356" i="1"/>
  <c r="E356" i="1" s="1"/>
  <c r="D359" i="1"/>
  <c r="E359" i="1" s="1"/>
  <c r="D360" i="1"/>
  <c r="E360" i="1" s="1"/>
  <c r="D363" i="1"/>
  <c r="E363" i="1" s="1"/>
  <c r="D364" i="1"/>
  <c r="E364" i="1" s="1"/>
  <c r="D367" i="1"/>
  <c r="E367" i="1" s="1"/>
  <c r="D368" i="1"/>
  <c r="E368" i="1" s="1"/>
  <c r="D371" i="1"/>
  <c r="E371" i="1" s="1"/>
  <c r="D372" i="1"/>
  <c r="E372" i="1" s="1"/>
  <c r="D375" i="1"/>
  <c r="E375" i="1" s="1"/>
  <c r="D376" i="1"/>
  <c r="E376" i="1" s="1"/>
  <c r="D378" i="1"/>
  <c r="E378" i="1" s="1"/>
  <c r="D379" i="1"/>
  <c r="E379" i="1" s="1"/>
  <c r="D380" i="1"/>
  <c r="E380" i="1" s="1"/>
  <c r="D382" i="1"/>
  <c r="E382" i="1" s="1"/>
  <c r="D383" i="1"/>
  <c r="E383" i="1" s="1"/>
  <c r="D384" i="1"/>
  <c r="E384" i="1" s="1"/>
  <c r="D387" i="1"/>
  <c r="E387" i="1" s="1"/>
  <c r="D388" i="1"/>
  <c r="E388" i="1" s="1"/>
  <c r="D391" i="1"/>
  <c r="E391" i="1" s="1"/>
  <c r="D392" i="1"/>
  <c r="E392" i="1" s="1"/>
  <c r="D395" i="1"/>
  <c r="E395" i="1" s="1"/>
  <c r="D396" i="1"/>
  <c r="E396" i="1" s="1"/>
  <c r="D399" i="1"/>
  <c r="E399" i="1" s="1"/>
  <c r="D400" i="1"/>
  <c r="E400" i="1" s="1"/>
  <c r="D403" i="1"/>
  <c r="E403" i="1" s="1"/>
  <c r="D404" i="1"/>
  <c r="E404" i="1" s="1"/>
  <c r="D407" i="1"/>
  <c r="E407" i="1" s="1"/>
  <c r="D408" i="1"/>
  <c r="E408" i="1" s="1"/>
  <c r="D410" i="1"/>
  <c r="E410" i="1" s="1"/>
  <c r="D411" i="1"/>
  <c r="E411" i="1" s="1"/>
  <c r="D412" i="1"/>
  <c r="E412" i="1" s="1"/>
  <c r="D414" i="1"/>
  <c r="E414" i="1" s="1"/>
  <c r="D415" i="1"/>
  <c r="E415" i="1" s="1"/>
  <c r="D416" i="1"/>
  <c r="E416" i="1" s="1"/>
  <c r="D419" i="1"/>
  <c r="E419" i="1" s="1"/>
  <c r="D420" i="1"/>
  <c r="E420" i="1" s="1"/>
  <c r="D423" i="1"/>
  <c r="E423" i="1" s="1"/>
  <c r="D424" i="1"/>
  <c r="E424" i="1" s="1"/>
  <c r="D427" i="1"/>
  <c r="E427" i="1" s="1"/>
  <c r="D428" i="1"/>
  <c r="E428" i="1" s="1"/>
  <c r="D431" i="1"/>
  <c r="E431" i="1" s="1"/>
  <c r="D432" i="1"/>
  <c r="E432" i="1" s="1"/>
  <c r="D435" i="1"/>
  <c r="E435" i="1" s="1"/>
  <c r="D436" i="1"/>
  <c r="E436" i="1" s="1"/>
  <c r="D439" i="1"/>
  <c r="E439" i="1" s="1"/>
  <c r="D440" i="1"/>
  <c r="E440" i="1" s="1"/>
  <c r="D442" i="1"/>
  <c r="E442" i="1" s="1"/>
  <c r="D443" i="1"/>
  <c r="E443" i="1" s="1"/>
  <c r="D444" i="1"/>
  <c r="E444" i="1" s="1"/>
  <c r="D446" i="1"/>
  <c r="E446" i="1" s="1"/>
  <c r="D447" i="1"/>
  <c r="E447" i="1" s="1"/>
  <c r="D448" i="1"/>
  <c r="E448" i="1" s="1"/>
  <c r="D451" i="1"/>
  <c r="E451" i="1" s="1"/>
  <c r="D452" i="1"/>
  <c r="E452" i="1" s="1"/>
  <c r="D455" i="1"/>
  <c r="E455" i="1" s="1"/>
  <c r="D456" i="1"/>
  <c r="E456" i="1" s="1"/>
  <c r="D459" i="1"/>
  <c r="E459" i="1" s="1"/>
  <c r="D460" i="1"/>
  <c r="E460" i="1" s="1"/>
  <c r="D463" i="1"/>
  <c r="E463" i="1" s="1"/>
  <c r="D464" i="1"/>
  <c r="E464" i="1" s="1"/>
  <c r="D467" i="1"/>
  <c r="E467" i="1" s="1"/>
  <c r="D468" i="1"/>
  <c r="E468" i="1" s="1"/>
  <c r="D471" i="1"/>
  <c r="E471" i="1" s="1"/>
  <c r="D472" i="1"/>
  <c r="E472" i="1" s="1"/>
  <c r="D474" i="1"/>
  <c r="E474" i="1" s="1"/>
  <c r="D475" i="1"/>
  <c r="E475" i="1" s="1"/>
  <c r="D476" i="1"/>
  <c r="E476" i="1" s="1"/>
  <c r="D478" i="1"/>
  <c r="E478" i="1" s="1"/>
  <c r="D479" i="1"/>
  <c r="E479" i="1" s="1"/>
  <c r="D480" i="1"/>
  <c r="E480" i="1" s="1"/>
  <c r="D483" i="1"/>
  <c r="E483" i="1" s="1"/>
  <c r="D484" i="1"/>
  <c r="E484" i="1" s="1"/>
  <c r="D487" i="1"/>
  <c r="E487" i="1" s="1"/>
  <c r="D488" i="1"/>
  <c r="E488" i="1" s="1"/>
  <c r="D491" i="1"/>
  <c r="E491" i="1" s="1"/>
  <c r="D492" i="1"/>
  <c r="E492" i="1" s="1"/>
  <c r="D495" i="1"/>
  <c r="E495" i="1" s="1"/>
  <c r="D496" i="1"/>
  <c r="E496" i="1" s="1"/>
  <c r="D499" i="1"/>
  <c r="E499" i="1" s="1"/>
  <c r="D500" i="1"/>
  <c r="E500" i="1" s="1"/>
  <c r="D503" i="1"/>
  <c r="E503" i="1" s="1"/>
  <c r="D504" i="1"/>
  <c r="E504" i="1" s="1"/>
  <c r="D506" i="1"/>
  <c r="E506" i="1" s="1"/>
  <c r="D507" i="1"/>
  <c r="E507" i="1" s="1"/>
  <c r="D508" i="1"/>
  <c r="E508" i="1" s="1"/>
  <c r="D510" i="1"/>
  <c r="E510" i="1" s="1"/>
  <c r="D511" i="1"/>
  <c r="E511" i="1" s="1"/>
  <c r="D512" i="1"/>
  <c r="E512" i="1" s="1"/>
  <c r="D515" i="1"/>
  <c r="E515" i="1" s="1"/>
  <c r="D516" i="1"/>
  <c r="E516" i="1" s="1"/>
  <c r="D519" i="1"/>
  <c r="E519" i="1" s="1"/>
  <c r="D520" i="1"/>
  <c r="E520" i="1" s="1"/>
  <c r="D523" i="1"/>
  <c r="E523" i="1" s="1"/>
  <c r="D524" i="1"/>
  <c r="E524" i="1" s="1"/>
  <c r="D527" i="1"/>
  <c r="E527" i="1" s="1"/>
  <c r="D528" i="1"/>
  <c r="E528" i="1" s="1"/>
  <c r="D531" i="1"/>
  <c r="E531" i="1" s="1"/>
  <c r="D532" i="1"/>
  <c r="E532" i="1" s="1"/>
  <c r="D535" i="1"/>
  <c r="E535" i="1" s="1"/>
  <c r="D536" i="1"/>
  <c r="E536" i="1" s="1"/>
  <c r="D538" i="1"/>
  <c r="E538" i="1" s="1"/>
  <c r="D539" i="1"/>
  <c r="E539" i="1" s="1"/>
  <c r="D540" i="1"/>
  <c r="E540" i="1" s="1"/>
  <c r="D542" i="1"/>
  <c r="E542" i="1" s="1"/>
  <c r="D543" i="1"/>
  <c r="E543" i="1" s="1"/>
  <c r="D544" i="1"/>
  <c r="E544" i="1" s="1"/>
  <c r="D547" i="1"/>
  <c r="E547" i="1" s="1"/>
  <c r="D548" i="1"/>
  <c r="E548" i="1" s="1"/>
  <c r="D551" i="1"/>
  <c r="E551" i="1" s="1"/>
  <c r="D552" i="1"/>
  <c r="E552" i="1" s="1"/>
  <c r="D555" i="1"/>
  <c r="E555" i="1" s="1"/>
  <c r="D556" i="1"/>
  <c r="E556" i="1" s="1"/>
  <c r="D559" i="1"/>
  <c r="E559" i="1" s="1"/>
  <c r="D560" i="1"/>
  <c r="E560" i="1" s="1"/>
  <c r="D563" i="1"/>
  <c r="E563" i="1" s="1"/>
  <c r="D564" i="1"/>
  <c r="E564" i="1" s="1"/>
  <c r="D567" i="1"/>
  <c r="E567" i="1" s="1"/>
  <c r="D568" i="1"/>
  <c r="E568" i="1" s="1"/>
  <c r="D570" i="1"/>
  <c r="E570" i="1" s="1"/>
  <c r="D571" i="1"/>
  <c r="E571" i="1" s="1"/>
  <c r="D572" i="1"/>
  <c r="E572" i="1" s="1"/>
  <c r="D574" i="1"/>
  <c r="E574" i="1" s="1"/>
  <c r="D575" i="1"/>
  <c r="E575" i="1" s="1"/>
  <c r="D576" i="1"/>
  <c r="E576" i="1" s="1"/>
  <c r="D579" i="1"/>
  <c r="E579" i="1" s="1"/>
  <c r="D580" i="1"/>
  <c r="E580" i="1" s="1"/>
  <c r="D583" i="1"/>
  <c r="E583" i="1" s="1"/>
  <c r="D584" i="1"/>
  <c r="E584" i="1" s="1"/>
  <c r="D587" i="1"/>
  <c r="E587" i="1" s="1"/>
  <c r="D588" i="1"/>
  <c r="E588" i="1" s="1"/>
  <c r="D591" i="1"/>
  <c r="E591" i="1" s="1"/>
  <c r="D592" i="1"/>
  <c r="E592" i="1" s="1"/>
  <c r="D595" i="1"/>
  <c r="E595" i="1" s="1"/>
  <c r="D596" i="1"/>
  <c r="E596" i="1" s="1"/>
  <c r="D599" i="1"/>
  <c r="E599" i="1" s="1"/>
  <c r="D600" i="1"/>
  <c r="E600" i="1" s="1"/>
  <c r="D602" i="1"/>
  <c r="E602" i="1" s="1"/>
  <c r="D603" i="1"/>
  <c r="E603" i="1" s="1"/>
  <c r="D604" i="1"/>
  <c r="E604" i="1" s="1"/>
  <c r="D606" i="1"/>
  <c r="E606" i="1" s="1"/>
  <c r="D607" i="1"/>
  <c r="E607" i="1" s="1"/>
  <c r="D608" i="1"/>
  <c r="E608" i="1" s="1"/>
  <c r="D611" i="1"/>
  <c r="E611" i="1" s="1"/>
  <c r="D612" i="1"/>
  <c r="E612" i="1" s="1"/>
  <c r="D615" i="1"/>
  <c r="E615" i="1" s="1"/>
  <c r="D616" i="1"/>
  <c r="E616" i="1" s="1"/>
  <c r="D619" i="1"/>
  <c r="E619" i="1" s="1"/>
  <c r="D620" i="1"/>
  <c r="E620" i="1" s="1"/>
  <c r="D623" i="1"/>
  <c r="E623" i="1" s="1"/>
  <c r="D624" i="1"/>
  <c r="E624" i="1" s="1"/>
  <c r="D627" i="1"/>
  <c r="E627" i="1" s="1"/>
  <c r="D628" i="1"/>
  <c r="E628" i="1" s="1"/>
  <c r="D631" i="1"/>
  <c r="E631" i="1" s="1"/>
  <c r="D632" i="1"/>
  <c r="E632" i="1" s="1"/>
  <c r="D634" i="1"/>
  <c r="E634" i="1" s="1"/>
  <c r="D635" i="1"/>
  <c r="E635" i="1" s="1"/>
  <c r="D636" i="1"/>
  <c r="E636" i="1" s="1"/>
  <c r="D638" i="1"/>
  <c r="E638" i="1" s="1"/>
  <c r="D639" i="1"/>
  <c r="E639" i="1" s="1"/>
  <c r="D640" i="1"/>
  <c r="E640" i="1" s="1"/>
  <c r="D643" i="1"/>
  <c r="E643" i="1" s="1"/>
  <c r="D644" i="1"/>
  <c r="E644" i="1" s="1"/>
  <c r="D647" i="1"/>
  <c r="E647" i="1" s="1"/>
  <c r="D648" i="1"/>
  <c r="E648" i="1" s="1"/>
  <c r="D651" i="1"/>
  <c r="E651" i="1" s="1"/>
  <c r="D652" i="1"/>
  <c r="E652" i="1" s="1"/>
  <c r="D655" i="1"/>
  <c r="E655" i="1" s="1"/>
  <c r="D656" i="1"/>
  <c r="E656" i="1" s="1"/>
  <c r="D659" i="1"/>
  <c r="E659" i="1" s="1"/>
  <c r="D660" i="1"/>
  <c r="E660" i="1" s="1"/>
  <c r="D663" i="1"/>
  <c r="E663" i="1" s="1"/>
  <c r="D664" i="1"/>
  <c r="E664" i="1" s="1"/>
  <c r="D666" i="1"/>
  <c r="E666" i="1" s="1"/>
  <c r="D667" i="1"/>
  <c r="E667" i="1" s="1"/>
  <c r="D668" i="1"/>
  <c r="E668" i="1" s="1"/>
  <c r="D670" i="1"/>
  <c r="E670" i="1" s="1"/>
  <c r="D671" i="1"/>
  <c r="E671" i="1" s="1"/>
  <c r="D672" i="1"/>
  <c r="E672" i="1" s="1"/>
  <c r="D675" i="1"/>
  <c r="E675" i="1" s="1"/>
  <c r="D676" i="1"/>
  <c r="E676" i="1" s="1"/>
  <c r="D679" i="1"/>
  <c r="E679" i="1" s="1"/>
  <c r="D680" i="1"/>
  <c r="E680" i="1" s="1"/>
  <c r="D683" i="1"/>
  <c r="E683" i="1" s="1"/>
  <c r="D684" i="1"/>
  <c r="E684" i="1" s="1"/>
  <c r="D687" i="1"/>
  <c r="E687" i="1" s="1"/>
  <c r="D688" i="1"/>
  <c r="E688" i="1" s="1"/>
  <c r="D691" i="1"/>
  <c r="E691" i="1" s="1"/>
  <c r="D692" i="1"/>
  <c r="E692" i="1" s="1"/>
  <c r="D695" i="1"/>
  <c r="E695" i="1" s="1"/>
  <c r="D696" i="1"/>
  <c r="E696" i="1" s="1"/>
  <c r="D698" i="1"/>
  <c r="E698" i="1" s="1"/>
  <c r="D699" i="1"/>
  <c r="E699" i="1" s="1"/>
  <c r="D700" i="1"/>
  <c r="E700" i="1" s="1"/>
  <c r="D702" i="1"/>
  <c r="E702" i="1" s="1"/>
  <c r="D703" i="1"/>
  <c r="E703" i="1" s="1"/>
  <c r="D704" i="1"/>
  <c r="E704" i="1" s="1"/>
  <c r="D707" i="1"/>
  <c r="E707" i="1" s="1"/>
  <c r="D708" i="1"/>
  <c r="E708" i="1" s="1"/>
  <c r="D711" i="1"/>
  <c r="E711" i="1" s="1"/>
  <c r="D712" i="1"/>
  <c r="E712" i="1" s="1"/>
  <c r="D715" i="1"/>
  <c r="E715" i="1" s="1"/>
  <c r="D716" i="1"/>
  <c r="E716" i="1" s="1"/>
  <c r="D719" i="1"/>
  <c r="E719" i="1" s="1"/>
  <c r="D720" i="1"/>
  <c r="E720" i="1" s="1"/>
  <c r="D723" i="1"/>
  <c r="E723" i="1" s="1"/>
  <c r="D724" i="1"/>
  <c r="E724" i="1" s="1"/>
  <c r="D727" i="1"/>
  <c r="E727" i="1" s="1"/>
  <c r="D728" i="1"/>
  <c r="E728" i="1" s="1"/>
  <c r="D730" i="1"/>
  <c r="E730" i="1" s="1"/>
  <c r="D731" i="1"/>
  <c r="E731" i="1" s="1"/>
  <c r="D732" i="1"/>
  <c r="E732" i="1" s="1"/>
  <c r="D734" i="1"/>
  <c r="E734" i="1" s="1"/>
  <c r="D735" i="1"/>
  <c r="E735" i="1" s="1"/>
  <c r="D736" i="1"/>
  <c r="E736" i="1" s="1"/>
  <c r="D739" i="1"/>
  <c r="E739" i="1" s="1"/>
  <c r="D740" i="1"/>
  <c r="E740" i="1" s="1"/>
  <c r="D743" i="1"/>
  <c r="E743" i="1" s="1"/>
  <c r="D744" i="1"/>
  <c r="E744" i="1" s="1"/>
  <c r="D747" i="1"/>
  <c r="E747" i="1" s="1"/>
  <c r="D748" i="1"/>
  <c r="E748" i="1" s="1"/>
  <c r="D751" i="1"/>
  <c r="E751" i="1" s="1"/>
  <c r="D752" i="1"/>
  <c r="E752" i="1" s="1"/>
  <c r="D755" i="1"/>
  <c r="E755" i="1" s="1"/>
  <c r="D756" i="1"/>
  <c r="E756" i="1" s="1"/>
  <c r="D759" i="1"/>
  <c r="E759" i="1" s="1"/>
  <c r="D760" i="1"/>
  <c r="E760" i="1" s="1"/>
  <c r="D762" i="1"/>
  <c r="E762" i="1" s="1"/>
  <c r="D763" i="1"/>
  <c r="E763" i="1" s="1"/>
  <c r="D764" i="1"/>
  <c r="E764" i="1" s="1"/>
  <c r="D767" i="1"/>
  <c r="E767" i="1" s="1"/>
  <c r="D768" i="1"/>
  <c r="E768" i="1" s="1"/>
  <c r="D771" i="1"/>
  <c r="E771" i="1" s="1"/>
  <c r="D772" i="1"/>
  <c r="E772" i="1" s="1"/>
  <c r="D775" i="1"/>
  <c r="E775" i="1" s="1"/>
  <c r="D776" i="1"/>
  <c r="E776" i="1" s="1"/>
  <c r="D779" i="1"/>
  <c r="E779" i="1" s="1"/>
  <c r="D780" i="1"/>
  <c r="E780" i="1" s="1"/>
  <c r="D783" i="1"/>
  <c r="E783" i="1" s="1"/>
  <c r="D784" i="1"/>
  <c r="E784" i="1" s="1"/>
  <c r="D787" i="1"/>
  <c r="E787" i="1" s="1"/>
  <c r="D788" i="1"/>
  <c r="E788" i="1" s="1"/>
  <c r="D791" i="1"/>
  <c r="E791" i="1" s="1"/>
  <c r="D792" i="1"/>
  <c r="E792" i="1" s="1"/>
  <c r="D794" i="1"/>
  <c r="E794" i="1" s="1"/>
  <c r="D795" i="1"/>
  <c r="E795" i="1" s="1"/>
  <c r="D796" i="1"/>
  <c r="E796" i="1" s="1"/>
  <c r="D799" i="1"/>
  <c r="E799" i="1" s="1"/>
  <c r="D800" i="1"/>
  <c r="E800" i="1" s="1"/>
  <c r="D803" i="1"/>
  <c r="E803" i="1" s="1"/>
  <c r="D804" i="1"/>
  <c r="E804" i="1" s="1"/>
  <c r="D807" i="1"/>
  <c r="E807" i="1" s="1"/>
  <c r="D808" i="1"/>
  <c r="E808" i="1" s="1"/>
  <c r="D811" i="1"/>
  <c r="E811" i="1" s="1"/>
  <c r="D812" i="1"/>
  <c r="E812" i="1" s="1"/>
  <c r="D815" i="1"/>
  <c r="E815" i="1" s="1"/>
  <c r="D816" i="1"/>
  <c r="E816" i="1" s="1"/>
  <c r="D819" i="1"/>
  <c r="E819" i="1" s="1"/>
  <c r="D820" i="1"/>
  <c r="E820" i="1" s="1"/>
  <c r="D823" i="1"/>
  <c r="E823" i="1" s="1"/>
  <c r="D824" i="1"/>
  <c r="E824" i="1" s="1"/>
  <c r="D826" i="1"/>
  <c r="E826" i="1" s="1"/>
  <c r="D827" i="1"/>
  <c r="E827" i="1" s="1"/>
  <c r="D828" i="1"/>
  <c r="E828" i="1" s="1"/>
  <c r="D831" i="1"/>
  <c r="E831" i="1" s="1"/>
  <c r="D832" i="1"/>
  <c r="E832" i="1" s="1"/>
  <c r="D835" i="1"/>
  <c r="E835" i="1" s="1"/>
  <c r="D836" i="1"/>
  <c r="E836" i="1" s="1"/>
  <c r="D839" i="1"/>
  <c r="E839" i="1" s="1"/>
  <c r="D840" i="1"/>
  <c r="E840" i="1" s="1"/>
  <c r="D843" i="1"/>
  <c r="E843" i="1" s="1"/>
  <c r="D844" i="1"/>
  <c r="E844" i="1" s="1"/>
  <c r="D847" i="1"/>
  <c r="E847" i="1" s="1"/>
  <c r="D848" i="1"/>
  <c r="E848" i="1" s="1"/>
  <c r="D851" i="1"/>
  <c r="E851" i="1" s="1"/>
  <c r="D852" i="1"/>
  <c r="E852" i="1" s="1"/>
  <c r="D855" i="1"/>
  <c r="E855" i="1" s="1"/>
  <c r="D856" i="1"/>
  <c r="E856" i="1" s="1"/>
  <c r="D858" i="1"/>
  <c r="E858" i="1" s="1"/>
  <c r="D859" i="1"/>
  <c r="E859" i="1" s="1"/>
  <c r="D860" i="1"/>
  <c r="E860" i="1" s="1"/>
  <c r="D863" i="1"/>
  <c r="E863" i="1" s="1"/>
  <c r="D864" i="1"/>
  <c r="E864" i="1" s="1"/>
  <c r="D867" i="1"/>
  <c r="E867" i="1" s="1"/>
  <c r="D868" i="1"/>
  <c r="E868" i="1" s="1"/>
  <c r="D871" i="1"/>
  <c r="E871" i="1" s="1"/>
  <c r="D872" i="1"/>
  <c r="E872" i="1" s="1"/>
  <c r="D875" i="1"/>
  <c r="E875" i="1" s="1"/>
  <c r="D876" i="1"/>
  <c r="E876" i="1" s="1"/>
  <c r="D879" i="1"/>
  <c r="E879" i="1" s="1"/>
  <c r="D880" i="1"/>
  <c r="E880" i="1" s="1"/>
  <c r="D883" i="1"/>
  <c r="E883" i="1" s="1"/>
  <c r="D884" i="1"/>
  <c r="E884" i="1" s="1"/>
  <c r="D887" i="1"/>
  <c r="E887" i="1" s="1"/>
  <c r="D888" i="1"/>
  <c r="E888" i="1" s="1"/>
  <c r="D890" i="1"/>
  <c r="E890" i="1" s="1"/>
  <c r="D891" i="1"/>
  <c r="E891" i="1" s="1"/>
  <c r="D892" i="1"/>
  <c r="E892" i="1" s="1"/>
  <c r="D895" i="1"/>
  <c r="E895" i="1" s="1"/>
  <c r="D896" i="1"/>
  <c r="E896" i="1" s="1"/>
  <c r="D899" i="1"/>
  <c r="E899" i="1" s="1"/>
  <c r="D900" i="1"/>
  <c r="E900" i="1" s="1"/>
  <c r="D903" i="1"/>
  <c r="E903" i="1" s="1"/>
  <c r="D904" i="1"/>
  <c r="E904" i="1" s="1"/>
  <c r="D907" i="1"/>
  <c r="E907" i="1" s="1"/>
  <c r="D908" i="1"/>
  <c r="E908" i="1" s="1"/>
  <c r="D911" i="1"/>
  <c r="E911" i="1" s="1"/>
  <c r="D912" i="1"/>
  <c r="E912" i="1" s="1"/>
  <c r="D915" i="1"/>
  <c r="E915" i="1" s="1"/>
  <c r="D916" i="1"/>
  <c r="E916" i="1" s="1"/>
  <c r="D919" i="1"/>
  <c r="E919" i="1" s="1"/>
  <c r="D920" i="1"/>
  <c r="E920" i="1" s="1"/>
  <c r="D922" i="1"/>
  <c r="E922" i="1" s="1"/>
  <c r="D923" i="1"/>
  <c r="E923" i="1" s="1"/>
  <c r="D924" i="1"/>
  <c r="E924" i="1" s="1"/>
  <c r="D927" i="1"/>
  <c r="E927" i="1" s="1"/>
  <c r="D928" i="1"/>
  <c r="E928" i="1" s="1"/>
  <c r="D931" i="1"/>
  <c r="E931" i="1" s="1"/>
  <c r="D932" i="1"/>
  <c r="E932" i="1" s="1"/>
  <c r="D935" i="1"/>
  <c r="E935" i="1" s="1"/>
  <c r="D936" i="1"/>
  <c r="E936" i="1" s="1"/>
  <c r="D939" i="1"/>
  <c r="E939" i="1" s="1"/>
  <c r="D940" i="1"/>
  <c r="E940" i="1" s="1"/>
  <c r="D943" i="1"/>
  <c r="E943" i="1" s="1"/>
  <c r="D944" i="1"/>
  <c r="E944" i="1" s="1"/>
  <c r="D947" i="1"/>
  <c r="E947" i="1" s="1"/>
  <c r="D948" i="1"/>
  <c r="E948" i="1" s="1"/>
  <c r="D951" i="1"/>
  <c r="E951" i="1" s="1"/>
  <c r="D952" i="1"/>
  <c r="E952" i="1" s="1"/>
  <c r="D954" i="1"/>
  <c r="E954" i="1" s="1"/>
  <c r="D955" i="1"/>
  <c r="E955" i="1" s="1"/>
  <c r="D956" i="1"/>
  <c r="E956" i="1" s="1"/>
  <c r="D959" i="1"/>
  <c r="E959" i="1" s="1"/>
  <c r="D960" i="1"/>
  <c r="E960" i="1" s="1"/>
  <c r="D963" i="1"/>
  <c r="E963" i="1" s="1"/>
  <c r="D964" i="1"/>
  <c r="E964" i="1" s="1"/>
  <c r="D967" i="1"/>
  <c r="E967" i="1" s="1"/>
  <c r="D968" i="1"/>
  <c r="E968" i="1" s="1"/>
  <c r="D971" i="1"/>
  <c r="E971" i="1" s="1"/>
  <c r="D972" i="1"/>
  <c r="E972" i="1" s="1"/>
  <c r="D975" i="1"/>
  <c r="E975" i="1" s="1"/>
  <c r="D976" i="1"/>
  <c r="E976" i="1" s="1"/>
  <c r="D979" i="1"/>
  <c r="E979" i="1" s="1"/>
  <c r="D980" i="1"/>
  <c r="E980" i="1" s="1"/>
  <c r="D983" i="1"/>
  <c r="E983" i="1" s="1"/>
  <c r="D984" i="1"/>
  <c r="E984" i="1" s="1"/>
  <c r="D986" i="1"/>
  <c r="E986" i="1" s="1"/>
  <c r="D987" i="1"/>
  <c r="E987" i="1" s="1"/>
  <c r="D988" i="1"/>
  <c r="E988" i="1" s="1"/>
  <c r="D991" i="1"/>
  <c r="E991" i="1" s="1"/>
  <c r="D992" i="1"/>
  <c r="E992" i="1" s="1"/>
  <c r="D995" i="1"/>
  <c r="E995" i="1" s="1"/>
  <c r="D996" i="1"/>
  <c r="E996" i="1" s="1"/>
  <c r="D999" i="1"/>
  <c r="E999" i="1" s="1"/>
  <c r="D1000" i="1"/>
  <c r="E1000" i="1" s="1"/>
  <c r="D1003" i="1"/>
  <c r="E1003" i="1" s="1"/>
  <c r="D1004" i="1"/>
  <c r="E1004" i="1" s="1"/>
  <c r="D1007" i="1"/>
  <c r="E1007" i="1" s="1"/>
  <c r="D1008" i="1"/>
  <c r="E1008" i="1" s="1"/>
  <c r="D1011" i="1"/>
  <c r="E1011" i="1" s="1"/>
  <c r="D1012" i="1"/>
  <c r="E1012" i="1" s="1"/>
  <c r="D1015" i="1"/>
  <c r="E1015" i="1" s="1"/>
  <c r="D1016" i="1"/>
  <c r="E1016" i="1" s="1"/>
  <c r="D1018" i="1"/>
  <c r="E1018" i="1" s="1"/>
  <c r="D1019" i="1"/>
  <c r="E1019" i="1" s="1"/>
  <c r="D1020" i="1"/>
  <c r="E1020" i="1" s="1"/>
  <c r="D1023" i="1"/>
  <c r="E1023" i="1" s="1"/>
  <c r="D1024" i="1"/>
  <c r="E1024" i="1" s="1"/>
  <c r="D1027" i="1"/>
  <c r="E1027" i="1" s="1"/>
  <c r="D1028" i="1"/>
  <c r="E1028" i="1" s="1"/>
  <c r="D1031" i="1"/>
  <c r="E1031" i="1" s="1"/>
  <c r="D1032" i="1"/>
  <c r="E1032" i="1" s="1"/>
  <c r="D1035" i="1"/>
  <c r="E1035" i="1" s="1"/>
  <c r="D1036" i="1"/>
  <c r="E1036" i="1" s="1"/>
  <c r="D1039" i="1"/>
  <c r="E1039" i="1" s="1"/>
  <c r="D1040" i="1"/>
  <c r="E1040" i="1" s="1"/>
  <c r="D1043" i="1"/>
  <c r="E1043" i="1" s="1"/>
  <c r="D1044" i="1"/>
  <c r="E1044" i="1" s="1"/>
  <c r="D1047" i="1"/>
  <c r="E1047" i="1" s="1"/>
  <c r="D1048" i="1"/>
  <c r="E1048" i="1" s="1"/>
  <c r="D1050" i="1"/>
  <c r="E1050" i="1" s="1"/>
  <c r="D1051" i="1"/>
  <c r="E1051" i="1" s="1"/>
  <c r="D1052" i="1"/>
  <c r="E1052" i="1" s="1"/>
  <c r="D1055" i="1"/>
  <c r="E1055" i="1" s="1"/>
  <c r="D1056" i="1"/>
  <c r="E1056" i="1" s="1"/>
  <c r="D1059" i="1"/>
  <c r="E1059" i="1" s="1"/>
  <c r="D1060" i="1"/>
  <c r="E1060" i="1" s="1"/>
  <c r="D1063" i="1"/>
  <c r="E1063" i="1" s="1"/>
  <c r="D1064" i="1"/>
  <c r="E1064" i="1" s="1"/>
  <c r="D1067" i="1"/>
  <c r="E1067" i="1" s="1"/>
  <c r="D1068" i="1"/>
  <c r="E1068" i="1" s="1"/>
  <c r="D1071" i="1"/>
  <c r="E1071" i="1" s="1"/>
  <c r="D1072" i="1"/>
  <c r="E1072" i="1" s="1"/>
  <c r="D1075" i="1"/>
  <c r="E1075" i="1" s="1"/>
  <c r="D1076" i="1"/>
  <c r="E1076" i="1" s="1"/>
  <c r="D1079" i="1"/>
  <c r="E1079" i="1" s="1"/>
  <c r="D1080" i="1"/>
  <c r="E1080" i="1" s="1"/>
  <c r="D1082" i="1"/>
  <c r="E1082" i="1" s="1"/>
  <c r="D1083" i="1"/>
  <c r="E1083" i="1" s="1"/>
  <c r="D1084" i="1"/>
  <c r="E1084" i="1" s="1"/>
  <c r="D1087" i="1"/>
  <c r="E1087" i="1" s="1"/>
  <c r="D1088" i="1"/>
  <c r="E1088" i="1" s="1"/>
  <c r="D1091" i="1"/>
  <c r="E1091" i="1" s="1"/>
  <c r="D1092" i="1"/>
  <c r="E1092" i="1" s="1"/>
  <c r="D1095" i="1"/>
  <c r="E1095" i="1" s="1"/>
  <c r="D1096" i="1"/>
  <c r="E1096" i="1" s="1"/>
  <c r="D1099" i="1"/>
  <c r="E1099" i="1" s="1"/>
  <c r="D1100" i="1"/>
  <c r="E1100" i="1" s="1"/>
  <c r="D1103" i="1"/>
  <c r="E1103" i="1" s="1"/>
  <c r="D1104" i="1"/>
  <c r="E1104" i="1" s="1"/>
  <c r="D1107" i="1"/>
  <c r="E1107" i="1" s="1"/>
  <c r="D1108" i="1"/>
  <c r="E1108" i="1" s="1"/>
  <c r="D1111" i="1"/>
  <c r="E1111" i="1" s="1"/>
  <c r="D1112" i="1"/>
  <c r="E1112" i="1" s="1"/>
  <c r="D1114" i="1"/>
  <c r="E1114" i="1" s="1"/>
  <c r="D1115" i="1"/>
  <c r="E1115" i="1" s="1"/>
  <c r="D1116" i="1"/>
  <c r="E1116" i="1" s="1"/>
  <c r="D1119" i="1"/>
  <c r="E1119" i="1" s="1"/>
  <c r="D1120" i="1"/>
  <c r="E1120" i="1" s="1"/>
  <c r="D1123" i="1"/>
  <c r="E1123" i="1" s="1"/>
  <c r="D1124" i="1"/>
  <c r="E1124" i="1" s="1"/>
  <c r="D1127" i="1"/>
  <c r="E1127" i="1" s="1"/>
  <c r="D1128" i="1"/>
  <c r="E1128" i="1" s="1"/>
  <c r="D1131" i="1"/>
  <c r="E1131" i="1" s="1"/>
  <c r="D1132" i="1"/>
  <c r="E1132" i="1" s="1"/>
  <c r="D1135" i="1"/>
  <c r="E1135" i="1" s="1"/>
  <c r="D1136" i="1"/>
  <c r="E1136" i="1" s="1"/>
  <c r="D1139" i="1"/>
  <c r="E1139" i="1" s="1"/>
  <c r="D1140" i="1"/>
  <c r="E1140" i="1" s="1"/>
  <c r="D1143" i="1"/>
  <c r="E1143" i="1" s="1"/>
  <c r="D1144" i="1"/>
  <c r="E1144" i="1" s="1"/>
  <c r="D1146" i="1"/>
  <c r="E1146" i="1" s="1"/>
  <c r="D1147" i="1"/>
  <c r="E1147" i="1" s="1"/>
  <c r="D1148" i="1"/>
  <c r="E1148" i="1" s="1"/>
  <c r="D1151" i="1"/>
  <c r="E1151" i="1" s="1"/>
  <c r="D1152" i="1"/>
  <c r="E1152" i="1" s="1"/>
  <c r="D1155" i="1"/>
  <c r="E1155" i="1" s="1"/>
  <c r="D1156" i="1"/>
  <c r="E1156" i="1" s="1"/>
  <c r="D1159" i="1"/>
  <c r="E1159" i="1" s="1"/>
  <c r="D1160" i="1"/>
  <c r="E1160" i="1" s="1"/>
  <c r="D1163" i="1"/>
  <c r="E1163" i="1" s="1"/>
  <c r="D1164" i="1"/>
  <c r="E1164" i="1" s="1"/>
  <c r="D1167" i="1"/>
  <c r="E1167" i="1" s="1"/>
  <c r="D1168" i="1"/>
  <c r="E1168" i="1" s="1"/>
  <c r="D1171" i="1"/>
  <c r="E1171" i="1" s="1"/>
  <c r="D1172" i="1"/>
  <c r="E1172" i="1" s="1"/>
  <c r="D1175" i="1"/>
  <c r="E1175" i="1" s="1"/>
  <c r="D1176" i="1"/>
  <c r="E1176" i="1" s="1"/>
  <c r="D1178" i="1"/>
  <c r="E1178" i="1" s="1"/>
  <c r="D1179" i="1"/>
  <c r="E1179" i="1" s="1"/>
  <c r="D1180" i="1"/>
  <c r="E1180" i="1" s="1"/>
  <c r="D1183" i="1"/>
  <c r="E1183" i="1" s="1"/>
  <c r="D1184" i="1"/>
  <c r="E1184" i="1" s="1"/>
  <c r="D1187" i="1"/>
  <c r="E1187" i="1" s="1"/>
  <c r="D1188" i="1"/>
  <c r="E1188" i="1" s="1"/>
  <c r="D1191" i="1"/>
  <c r="E1191" i="1" s="1"/>
  <c r="D1192" i="1"/>
  <c r="E1192" i="1" s="1"/>
  <c r="D1195" i="1"/>
  <c r="E1195" i="1" s="1"/>
  <c r="D1196" i="1"/>
  <c r="E1196" i="1" s="1"/>
  <c r="D1199" i="1"/>
  <c r="E1199" i="1" s="1"/>
  <c r="D1200" i="1"/>
  <c r="E1200" i="1" s="1"/>
  <c r="D1203" i="1"/>
  <c r="E1203" i="1" s="1"/>
  <c r="D1204" i="1"/>
  <c r="E1204" i="1" s="1"/>
  <c r="D1207" i="1"/>
  <c r="E1207" i="1" s="1"/>
  <c r="D1208" i="1"/>
  <c r="E1208" i="1" s="1"/>
  <c r="D1210" i="1"/>
  <c r="E1210" i="1" s="1"/>
  <c r="D1211" i="1"/>
  <c r="E1211" i="1" s="1"/>
  <c r="D1212" i="1"/>
  <c r="E1212" i="1" s="1"/>
  <c r="D1215" i="1"/>
  <c r="E1215" i="1" s="1"/>
  <c r="D1216" i="1"/>
  <c r="E1216" i="1" s="1"/>
  <c r="D1219" i="1"/>
  <c r="E1219" i="1" s="1"/>
  <c r="D1220" i="1"/>
  <c r="E1220" i="1" s="1"/>
  <c r="D1223" i="1"/>
  <c r="E1223" i="1" s="1"/>
  <c r="D1224" i="1"/>
  <c r="E1224" i="1" s="1"/>
  <c r="D1227" i="1"/>
  <c r="E1227" i="1" s="1"/>
  <c r="D1228" i="1"/>
  <c r="E1228" i="1" s="1"/>
  <c r="D1231" i="1"/>
  <c r="E1231" i="1" s="1"/>
  <c r="D1232" i="1"/>
  <c r="E1232" i="1" s="1"/>
  <c r="D1235" i="1"/>
  <c r="E1235" i="1" s="1"/>
  <c r="D1236" i="1"/>
  <c r="E1236" i="1" s="1"/>
  <c r="D1239" i="1"/>
  <c r="E1239" i="1" s="1"/>
  <c r="D1240" i="1"/>
  <c r="E1240" i="1" s="1"/>
  <c r="D1242" i="1"/>
  <c r="E1242" i="1" s="1"/>
  <c r="D1243" i="1"/>
  <c r="E1243" i="1" s="1"/>
  <c r="D1244" i="1"/>
  <c r="E1244" i="1" s="1"/>
  <c r="D1247" i="1"/>
  <c r="E1247" i="1" s="1"/>
  <c r="D1248" i="1"/>
  <c r="E1248" i="1" s="1"/>
  <c r="D1251" i="1"/>
  <c r="E1251" i="1" s="1"/>
  <c r="D1252" i="1"/>
  <c r="E1252" i="1" s="1"/>
  <c r="D1255" i="1"/>
  <c r="E1255" i="1" s="1"/>
  <c r="D1256" i="1"/>
  <c r="E1256" i="1" s="1"/>
  <c r="D1259" i="1"/>
  <c r="E1259" i="1" s="1"/>
  <c r="D1260" i="1"/>
  <c r="E1260" i="1" s="1"/>
  <c r="D1263" i="1"/>
  <c r="E1263" i="1" s="1"/>
  <c r="D1264" i="1"/>
  <c r="E1264" i="1" s="1"/>
  <c r="D1267" i="1"/>
  <c r="E1267" i="1" s="1"/>
  <c r="D1268" i="1"/>
  <c r="E1268" i="1" s="1"/>
  <c r="D1271" i="1"/>
  <c r="E1271" i="1" s="1"/>
  <c r="D1272" i="1"/>
  <c r="E1272" i="1" s="1"/>
  <c r="D1274" i="1"/>
  <c r="E1274" i="1" s="1"/>
  <c r="D1275" i="1"/>
  <c r="E1275" i="1" s="1"/>
  <c r="D1276" i="1"/>
  <c r="E1276" i="1" s="1"/>
  <c r="D1279" i="1"/>
  <c r="E1279" i="1" s="1"/>
  <c r="D1280" i="1"/>
  <c r="E1280" i="1" s="1"/>
  <c r="D1283" i="1"/>
  <c r="E1283" i="1" s="1"/>
  <c r="D1284" i="1"/>
  <c r="E1284" i="1" s="1"/>
  <c r="D1287" i="1"/>
  <c r="E1287" i="1" s="1"/>
  <c r="D1288" i="1"/>
  <c r="E1288" i="1" s="1"/>
  <c r="D1291" i="1"/>
  <c r="E1291" i="1" s="1"/>
  <c r="D1292" i="1"/>
  <c r="E1292" i="1" s="1"/>
  <c r="D1295" i="1"/>
  <c r="E1295" i="1" s="1"/>
  <c r="D1296" i="1"/>
  <c r="E1296" i="1" s="1"/>
  <c r="D1299" i="1"/>
  <c r="E1299" i="1" s="1"/>
  <c r="D1300" i="1"/>
  <c r="E1300" i="1" s="1"/>
  <c r="D1303" i="1"/>
  <c r="E1303" i="1" s="1"/>
  <c r="D1304" i="1"/>
  <c r="E1304" i="1" s="1"/>
  <c r="D1306" i="1"/>
  <c r="E1306" i="1" s="1"/>
  <c r="D1307" i="1"/>
  <c r="E1307" i="1" s="1"/>
  <c r="D1308" i="1"/>
  <c r="E1308" i="1" s="1"/>
  <c r="D1311" i="1"/>
  <c r="E1311" i="1" s="1"/>
  <c r="D1312" i="1"/>
  <c r="E1312" i="1" s="1"/>
  <c r="D1315" i="1"/>
  <c r="E1315" i="1" s="1"/>
  <c r="D1316" i="1"/>
  <c r="E1316" i="1" s="1"/>
  <c r="D1319" i="1"/>
  <c r="E1319" i="1" s="1"/>
  <c r="D1320" i="1"/>
  <c r="E1320" i="1" s="1"/>
  <c r="D1323" i="1"/>
  <c r="E1323" i="1" s="1"/>
  <c r="D1324" i="1"/>
  <c r="E1324" i="1" s="1"/>
  <c r="D1327" i="1"/>
  <c r="E1327" i="1" s="1"/>
  <c r="D1328" i="1"/>
  <c r="E1328" i="1" s="1"/>
  <c r="D1331" i="1"/>
  <c r="E1331" i="1" s="1"/>
  <c r="D1332" i="1"/>
  <c r="E1332" i="1" s="1"/>
  <c r="D1335" i="1"/>
  <c r="E1335" i="1" s="1"/>
  <c r="D1336" i="1"/>
  <c r="E1336" i="1" s="1"/>
  <c r="D1339" i="1"/>
  <c r="E1339" i="1" s="1"/>
  <c r="D1340" i="1"/>
  <c r="E1340" i="1" s="1"/>
  <c r="D1343" i="1"/>
  <c r="E1343" i="1" s="1"/>
  <c r="D1344" i="1"/>
  <c r="E1344" i="1" s="1"/>
  <c r="D1346" i="1"/>
  <c r="E1346" i="1" s="1"/>
  <c r="D1347" i="1"/>
  <c r="E1347" i="1" s="1"/>
  <c r="D1348" i="1"/>
  <c r="E1348" i="1" s="1"/>
  <c r="D1351" i="1"/>
  <c r="E1351" i="1" s="1"/>
  <c r="D1352" i="1"/>
  <c r="E1352" i="1" s="1"/>
  <c r="D1355" i="1"/>
  <c r="E1355" i="1" s="1"/>
  <c r="D1356" i="1"/>
  <c r="E1356" i="1" s="1"/>
  <c r="D1358" i="1"/>
  <c r="E1358" i="1" s="1"/>
  <c r="D1359" i="1"/>
  <c r="E1359" i="1" s="1"/>
  <c r="D1360" i="1"/>
  <c r="E1360" i="1" s="1"/>
  <c r="D1363" i="1"/>
  <c r="E1363" i="1" s="1"/>
  <c r="D1364" i="1"/>
  <c r="E1364" i="1" s="1"/>
  <c r="D1367" i="1"/>
  <c r="E1367" i="1" s="1"/>
  <c r="D1368" i="1"/>
  <c r="E1368" i="1" s="1"/>
  <c r="D1371" i="1"/>
  <c r="E1371" i="1" s="1"/>
  <c r="D1372" i="1"/>
  <c r="E1372" i="1" s="1"/>
  <c r="D1374" i="1"/>
  <c r="E1374" i="1" s="1"/>
  <c r="D1375" i="1"/>
  <c r="E1375" i="1" s="1"/>
  <c r="D1376" i="1"/>
  <c r="E1376" i="1" s="1"/>
  <c r="D1379" i="1"/>
  <c r="E1379" i="1" s="1"/>
  <c r="D1380" i="1"/>
  <c r="E1380" i="1" s="1"/>
  <c r="D1383" i="1"/>
  <c r="E1383" i="1" s="1"/>
  <c r="D1384" i="1"/>
  <c r="E1384" i="1" s="1"/>
  <c r="D1387" i="1"/>
  <c r="E1387" i="1" s="1"/>
  <c r="D1388" i="1"/>
  <c r="E1388" i="1" s="1"/>
  <c r="D1390" i="1"/>
  <c r="E1390" i="1" s="1"/>
  <c r="D1391" i="1"/>
  <c r="E1391" i="1" s="1"/>
  <c r="D1392" i="1"/>
  <c r="E1392" i="1" s="1"/>
  <c r="D1395" i="1"/>
  <c r="E1395" i="1" s="1"/>
  <c r="D1396" i="1"/>
  <c r="E1396" i="1" s="1"/>
  <c r="D1399" i="1"/>
  <c r="E1399" i="1" s="1"/>
  <c r="D1400" i="1"/>
  <c r="E1400" i="1" s="1"/>
  <c r="D1403" i="1"/>
  <c r="E1403" i="1" s="1"/>
  <c r="D1404" i="1"/>
  <c r="E1404" i="1" s="1"/>
  <c r="D1406" i="1"/>
  <c r="E1406" i="1" s="1"/>
  <c r="D1407" i="1"/>
  <c r="E1407" i="1" s="1"/>
  <c r="D1408" i="1"/>
  <c r="E1408" i="1" s="1"/>
  <c r="D1411" i="1"/>
  <c r="E1411" i="1" s="1"/>
  <c r="D1412" i="1"/>
  <c r="E1412" i="1" s="1"/>
  <c r="D1415" i="1"/>
  <c r="E1415" i="1" s="1"/>
  <c r="D1416" i="1"/>
  <c r="E1416" i="1" s="1"/>
  <c r="D1419" i="1"/>
  <c r="E1419" i="1" s="1"/>
  <c r="D1420" i="1"/>
  <c r="E1420" i="1" s="1"/>
  <c r="D1422" i="1"/>
  <c r="E1422" i="1" s="1"/>
  <c r="D1423" i="1"/>
  <c r="E1423" i="1" s="1"/>
  <c r="D1424" i="1"/>
  <c r="E1424" i="1" s="1"/>
  <c r="D1427" i="1"/>
  <c r="E1427" i="1" s="1"/>
  <c r="D1428" i="1"/>
  <c r="E1428" i="1" s="1"/>
  <c r="D1431" i="1"/>
  <c r="E1431" i="1" s="1"/>
  <c r="D1432" i="1"/>
  <c r="E1432" i="1" s="1"/>
  <c r="D1435" i="1"/>
  <c r="E1435" i="1" s="1"/>
  <c r="D1436" i="1"/>
  <c r="E1436" i="1" s="1"/>
  <c r="D1438" i="1"/>
  <c r="E1438" i="1" s="1"/>
  <c r="D1439" i="1"/>
  <c r="E1439" i="1" s="1"/>
  <c r="D1440" i="1"/>
  <c r="E1440" i="1" s="1"/>
  <c r="D1443" i="1"/>
  <c r="E1443" i="1" s="1"/>
  <c r="D1444" i="1"/>
  <c r="E1444" i="1" s="1"/>
  <c r="D1447" i="1"/>
  <c r="E1447" i="1" s="1"/>
  <c r="D1448" i="1"/>
  <c r="E1448" i="1" s="1"/>
  <c r="D1451" i="1"/>
  <c r="E1451" i="1" s="1"/>
  <c r="D1452" i="1"/>
  <c r="E1452" i="1" s="1"/>
  <c r="D1454" i="1"/>
  <c r="E1454" i="1" s="1"/>
  <c r="D1455" i="1"/>
  <c r="E1455" i="1" s="1"/>
  <c r="D1456" i="1"/>
  <c r="E1456" i="1" s="1"/>
  <c r="D1459" i="1"/>
  <c r="E1459" i="1" s="1"/>
  <c r="D1460" i="1"/>
  <c r="E1460" i="1" s="1"/>
  <c r="D1463" i="1"/>
  <c r="E1463" i="1" s="1"/>
  <c r="D1464" i="1"/>
  <c r="E1464" i="1" s="1"/>
  <c r="D1467" i="1"/>
  <c r="E1467" i="1" s="1"/>
  <c r="D1468" i="1"/>
  <c r="E1468" i="1" s="1"/>
  <c r="D1470" i="1"/>
  <c r="E1470" i="1" s="1"/>
  <c r="D1471" i="1"/>
  <c r="E1471" i="1" s="1"/>
  <c r="D1472" i="1"/>
  <c r="E1472" i="1" s="1"/>
  <c r="D1475" i="1"/>
  <c r="E1475" i="1" s="1"/>
  <c r="D1476" i="1"/>
  <c r="E1476" i="1" s="1"/>
  <c r="D1479" i="1"/>
  <c r="E1479" i="1" s="1"/>
  <c r="D1480" i="1"/>
  <c r="E1480" i="1" s="1"/>
  <c r="D1483" i="1"/>
  <c r="E1483" i="1" s="1"/>
  <c r="D1484" i="1"/>
  <c r="E1484" i="1" s="1"/>
  <c r="D1486" i="1"/>
  <c r="E1486" i="1" s="1"/>
  <c r="D1487" i="1"/>
  <c r="E1487" i="1" s="1"/>
  <c r="D1488" i="1"/>
  <c r="E1488" i="1" s="1"/>
  <c r="D1491" i="1"/>
  <c r="E1491" i="1" s="1"/>
  <c r="D1492" i="1"/>
  <c r="E1492" i="1" s="1"/>
  <c r="D1495" i="1"/>
  <c r="E1495" i="1" s="1"/>
  <c r="D1496" i="1"/>
  <c r="E1496" i="1" s="1"/>
  <c r="D1499" i="1"/>
  <c r="E1499" i="1" s="1"/>
  <c r="D1500" i="1"/>
  <c r="E1500" i="1" s="1"/>
  <c r="D1502" i="1"/>
  <c r="E1502" i="1" s="1"/>
  <c r="D1503" i="1"/>
  <c r="E1503" i="1" s="1"/>
  <c r="D1504" i="1"/>
  <c r="E1504" i="1" s="1"/>
  <c r="D1507" i="1"/>
  <c r="E1507" i="1" s="1"/>
  <c r="D1508" i="1"/>
  <c r="E1508" i="1" s="1"/>
  <c r="D1511" i="1"/>
  <c r="E1511" i="1" s="1"/>
  <c r="D1512" i="1"/>
  <c r="E1512" i="1" s="1"/>
  <c r="D1515" i="1"/>
  <c r="E1515" i="1" s="1"/>
  <c r="D1516" i="1"/>
  <c r="E1516" i="1" s="1"/>
  <c r="D1518" i="1"/>
  <c r="E1518" i="1" s="1"/>
  <c r="D1519" i="1"/>
  <c r="E1519" i="1" s="1"/>
  <c r="D1520" i="1"/>
  <c r="E1520" i="1" s="1"/>
  <c r="D1523" i="1"/>
  <c r="E1523" i="1" s="1"/>
  <c r="D1524" i="1"/>
  <c r="E1524" i="1" s="1"/>
  <c r="D1527" i="1"/>
  <c r="E1527" i="1" s="1"/>
  <c r="D1528" i="1"/>
  <c r="E1528" i="1" s="1"/>
  <c r="D1531" i="1"/>
  <c r="E1531" i="1" s="1"/>
  <c r="D1532" i="1"/>
  <c r="E1532" i="1" s="1"/>
  <c r="D1534" i="1"/>
  <c r="E1534" i="1" s="1"/>
  <c r="D1535" i="1"/>
  <c r="E1535" i="1" s="1"/>
  <c r="D1536" i="1"/>
  <c r="E1536" i="1" s="1"/>
  <c r="D1539" i="1"/>
  <c r="E1539" i="1" s="1"/>
  <c r="D1540" i="1"/>
  <c r="E1540" i="1" s="1"/>
  <c r="D1543" i="1"/>
  <c r="E1543" i="1" s="1"/>
  <c r="D1544" i="1"/>
  <c r="E1544" i="1" s="1"/>
  <c r="D1547" i="1"/>
  <c r="E1547" i="1" s="1"/>
  <c r="D1548" i="1"/>
  <c r="E1548" i="1" s="1"/>
  <c r="D1550" i="1"/>
  <c r="E1550" i="1" s="1"/>
  <c r="D1551" i="1"/>
  <c r="E1551" i="1" s="1"/>
  <c r="D1552" i="1"/>
  <c r="E1552" i="1" s="1"/>
  <c r="D1555" i="1"/>
  <c r="E1555" i="1" s="1"/>
  <c r="D1556" i="1"/>
  <c r="E1556" i="1" s="1"/>
  <c r="D1559" i="1"/>
  <c r="E1559" i="1" s="1"/>
  <c r="D1560" i="1"/>
  <c r="E1560" i="1" s="1"/>
  <c r="D1563" i="1"/>
  <c r="E1563" i="1" s="1"/>
  <c r="E1564" i="1" l="1"/>
  <c r="D1564" i="1"/>
</calcChain>
</file>

<file path=xl/sharedStrings.xml><?xml version="1.0" encoding="utf-8"?>
<sst xmlns="http://schemas.openxmlformats.org/spreadsheetml/2006/main" count="1710" uniqueCount="47">
  <si>
    <t>Data de nascimento</t>
  </si>
  <si>
    <t>Salário</t>
  </si>
  <si>
    <t>11.04.1977</t>
  </si>
  <si>
    <t>05.01.1982</t>
  </si>
  <si>
    <t>26.01.1988</t>
  </si>
  <si>
    <t>01.04.1952</t>
  </si>
  <si>
    <t>03.02.1958</t>
  </si>
  <si>
    <t>17.09.1957</t>
  </si>
  <si>
    <t>05.01.1958</t>
  </si>
  <si>
    <t>03.01.1977</t>
  </si>
  <si>
    <t>27.04.1956</t>
  </si>
  <si>
    <t>20.05.1963</t>
  </si>
  <si>
    <t>VALOR SEGURADO</t>
  </si>
  <si>
    <t>VALOR CALCULADO</t>
  </si>
  <si>
    <t>PRÊMIO</t>
  </si>
  <si>
    <t>TETO</t>
  </si>
  <si>
    <t>Data Nascimento</t>
  </si>
  <si>
    <t>Capital</t>
  </si>
  <si>
    <t>Sexo</t>
  </si>
  <si>
    <t>M</t>
  </si>
  <si>
    <t>04.08.2002</t>
  </si>
  <si>
    <t>F</t>
  </si>
  <si>
    <t>07.09.2000</t>
  </si>
  <si>
    <t>19.09.1999</t>
  </si>
  <si>
    <t>10.05.2000</t>
  </si>
  <si>
    <t>02.03.1999</t>
  </si>
  <si>
    <t>14.02.1999</t>
  </si>
  <si>
    <t>07.05.1999</t>
  </si>
  <si>
    <t>07.01.1998</t>
  </si>
  <si>
    <t>11.09.1998</t>
  </si>
  <si>
    <t>04.09.1998</t>
  </si>
  <si>
    <t>18.09.2001</t>
  </si>
  <si>
    <t>24.06.1999</t>
  </si>
  <si>
    <t>07.12.1998</t>
  </si>
  <si>
    <t>07.02.2003</t>
  </si>
  <si>
    <t>20.09.2004</t>
  </si>
  <si>
    <t>10.08.1999</t>
  </si>
  <si>
    <t>06.09.2001</t>
  </si>
  <si>
    <t>21.09.2001</t>
  </si>
  <si>
    <t>01.05.2001</t>
  </si>
  <si>
    <t>12.03.2003</t>
  </si>
  <si>
    <t>20.11.2001</t>
  </si>
  <si>
    <t>16.06.2001</t>
  </si>
  <si>
    <t>22.03.1999</t>
  </si>
  <si>
    <t>08.07.2002</t>
  </si>
  <si>
    <t>20.03.2001</t>
  </si>
  <si>
    <t>sexo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</si>
</sst>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</font>
    <font>
      <sz val="10"/>
      <color theme="1"/>
      <name val="Arial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5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3" fillId="0" borderId="0" xfId="0" applyFont="1"/>
    <xf numFmtId="14" fontId="0" fillId="0" borderId="0" xfId="0" applyNumberFormat="1"/>
    <xf numFmtId="43" fontId="0" fillId="0" borderId="0" xfId="3" applyFont="1" applyAlignment="1">
      <alignment horizontal="center"/>
    </xf>
    <xf numFmtId="14" fontId="1" fillId="2" borderId="3" xfId="0" applyNumberFormat="1" applyFont="1" applyFill="1" applyBorder="1" applyAlignment="1">
      <alignment horizontal="center"/>
    </xf>
    <xf numFmtId="43" fontId="1" fillId="2" borderId="3" xfId="3" applyFont="1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14" fontId="0" fillId="0" borderId="2" xfId="0" applyNumberFormat="1" applyBorder="1"/>
    <xf numFmtId="43" fontId="0" fillId="0" borderId="2" xfId="3" applyFont="1" applyBorder="1" applyAlignment="1">
      <alignment horizontal="right" vertical="top"/>
    </xf>
    <xf numFmtId="43" fontId="0" fillId="0" borderId="2" xfId="0" applyNumberFormat="1" applyBorder="1"/>
    <xf numFmtId="44" fontId="0" fillId="0" borderId="2" xfId="1" applyFont="1" applyBorder="1"/>
    <xf numFmtId="14" fontId="0" fillId="0" borderId="2" xfId="0" applyNumberFormat="1" applyBorder="1" applyAlignment="1">
      <alignment horizontal="right"/>
    </xf>
    <xf numFmtId="14" fontId="3" fillId="0" borderId="2" xfId="0" applyNumberFormat="1" applyFont="1" applyBorder="1"/>
    <xf numFmtId="14" fontId="0" fillId="0" borderId="5" xfId="0" applyNumberFormat="1" applyBorder="1" applyAlignment="1">
      <alignment horizontal="center"/>
    </xf>
    <xf numFmtId="43" fontId="0" fillId="0" borderId="5" xfId="0" applyNumberFormat="1" applyBorder="1"/>
    <xf numFmtId="44" fontId="0" fillId="0" borderId="2" xfId="0" applyNumberFormat="1" applyBorder="1"/>
    <xf numFmtId="0" fontId="0" fillId="3" borderId="0" xfId="0" applyFill="1" applyAlignment="1">
      <alignment horizontal="center"/>
    </xf>
    <xf numFmtId="44" fontId="5" fillId="4" borderId="1" xfId="1" applyFont="1" applyFill="1" applyBorder="1"/>
    <xf numFmtId="164" fontId="0" fillId="0" borderId="0" xfId="0" applyNumberFormat="1"/>
    <xf numFmtId="164" fontId="6" fillId="0" borderId="0" xfId="0" applyNumberFormat="1" applyFont="1"/>
    <xf numFmtId="14" fontId="7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/>
    </xf>
    <xf numFmtId="0" fontId="8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top"/>
    </xf>
    <xf numFmtId="14" fontId="8" fillId="0" borderId="0" xfId="0" applyNumberFormat="1" applyFont="1" applyAlignment="1">
      <alignment vertical="center"/>
    </xf>
    <xf numFmtId="0" fontId="0" fillId="0" borderId="5" xfId="0" applyBorder="1"/>
    <xf numFmtId="43" fontId="0" fillId="0" borderId="5" xfId="0" applyNumberFormat="1" applyFont="1" applyBorder="1" applyAlignment="1">
      <alignment horizontal="right" vertical="top"/>
    </xf>
    <xf numFmtId="44" fontId="0" fillId="0" borderId="5" xfId="0" applyNumberFormat="1" applyFont="1" applyBorder="1"/>
    <xf numFmtId="44" fontId="0" fillId="0" borderId="6" xfId="0" applyNumberFormat="1" applyFont="1" applyBorder="1"/>
    <xf numFmtId="44" fontId="0" fillId="0" borderId="0" xfId="0" applyNumberFormat="1"/>
  </cellXfs>
  <cellStyles count="4">
    <cellStyle name="Moeda" xfId="1" builtinId="4"/>
    <cellStyle name="Moeda 2" xfId="2" xr:uid="{E946C091-8A0F-47D8-B8AC-DBF78ABF6CCF}"/>
    <cellStyle name="Normal" xfId="0" builtinId="0"/>
    <cellStyle name="Vírgula" xfId="3" builtinId="3"/>
  </cellStyles>
  <dxfs count="16"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-&quot;R$&quot;\ * #,##0.00_-;\-&quot;R$&quot;\ * #,##0.00_-;_-&quot;R$&quot;\ * &quot;-&quot;??_-;_-@_-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34" formatCode="_-&quot;R$&quot;\ * #,##0.00_-;\-&quot;R$&quot;\ * #,##0.00_-;_-&quot;R$&quot;\ 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-&quot;R$&quot;\ * #,##0.00_-;\-&quot;R$&quot;\ * #,##0.00_-;_-&quot;R$&quot;\ 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5" formatCode="_-* #,##0.00_-;\-* #,##0.00_-;_-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5" formatCode="_-* #,##0.00_-;\-* #,##0.0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8C6E39-2DD5-4746-AB23-41BC809451F5}" name="Tabela1" displayName="Tabela1" ref="A1:F1564" totalsRowCount="1" headerRowDxfId="15" totalsRowDxfId="12" headerRowBorderDxfId="14" tableBorderDxfId="13" totalsRowBorderDxfId="11">
  <autoFilter ref="A1:F1563" xr:uid="{508C6E39-2DD5-4746-AB23-41BC809451F5}"/>
  <tableColumns count="6">
    <tableColumn id="3" xr3:uid="{3D09405B-1820-4847-95AD-2C85EDF5960A}" name="Data de nascimento" dataDxfId="10" totalsRowDxfId="9"/>
    <tableColumn id="4" xr3:uid="{3911FCFF-EAF9-482C-ADCC-CAEA30673B38}" name="Salário" dataDxfId="8" totalsRowDxfId="7" dataCellStyle="Vírgula"/>
    <tableColumn id="6" xr3:uid="{F2C2B39B-08F4-4F6D-A800-CCE4F4C39BC4}" name="VALOR CALCULADO" dataDxfId="6" totalsRowDxfId="5">
      <calculatedColumnFormula>Tabela1[[#This Row],[Salário]]*45</calculatedColumnFormula>
    </tableColumn>
    <tableColumn id="7" xr3:uid="{ABD21682-87A1-4C8F-B0EF-2429D3A400CF}" name="VALOR SEGURADO" totalsRowFunction="custom" dataDxfId="4" totalsRowDxfId="3" dataCellStyle="Moeda">
      <calculatedColumnFormula>IF(Tabela1[[#This Row],[VALOR CALCULADO]]&gt;564397.61,$G$10,Tabela1[[#This Row],[VALOR CALCULADO]])</calculatedColumnFormula>
      <totalsRowFormula>SUM(D2:D1563)</totalsRowFormula>
    </tableColumn>
    <tableColumn id="8" xr3:uid="{D03E7D73-2946-489C-80E1-D35B6EF138DC}" name="PRÊMIO" totalsRowFunction="custom" dataDxfId="2" totalsRowDxfId="1">
      <calculatedColumnFormula>Tabela1[[#This Row],[VALOR SEGURADO]]*0.0006781</calculatedColumnFormula>
      <totalsRowFormula>SUM(E2:E1563)</totalsRowFormula>
    </tableColumn>
    <tableColumn id="1" xr3:uid="{7DDF135B-58EA-4EE4-8C84-BC1FD9B7B9FD}" name="sexo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64"/>
  <sheetViews>
    <sheetView topLeftCell="A1511" workbookViewId="0">
      <selection activeCell="E1519" sqref="E1519"/>
    </sheetView>
  </sheetViews>
  <sheetFormatPr defaultRowHeight="15.75" customHeight="1" x14ac:dyDescent="0.2"/>
  <cols>
    <col min="1" max="1" width="19.85546875" style="1" customWidth="1"/>
    <col min="2" max="2" width="12.5703125" style="7" bestFit="1" customWidth="1"/>
    <col min="3" max="3" width="21" hidden="1" customWidth="1"/>
    <col min="4" max="4" width="21" bestFit="1" customWidth="1"/>
    <col min="5" max="5" width="14.28515625" style="3" bestFit="1" customWidth="1"/>
    <col min="7" max="7" width="14.28515625" bestFit="1" customWidth="1"/>
  </cols>
  <sheetData>
    <row r="1" spans="1:7" ht="12.75" x14ac:dyDescent="0.2">
      <c r="A1" s="8" t="s">
        <v>0</v>
      </c>
      <c r="B1" s="9" t="s">
        <v>1</v>
      </c>
      <c r="C1" s="10" t="s">
        <v>13</v>
      </c>
      <c r="D1" s="10" t="s">
        <v>12</v>
      </c>
      <c r="E1" s="11" t="s">
        <v>14</v>
      </c>
      <c r="F1" s="10" t="s">
        <v>46</v>
      </c>
    </row>
    <row r="2" spans="1:7" ht="15.75" customHeight="1" x14ac:dyDescent="0.2">
      <c r="A2" s="12">
        <v>19473</v>
      </c>
      <c r="B2" s="13">
        <v>13680.14</v>
      </c>
      <c r="C2" s="14">
        <f>Tabela1[[#This Row],[Salário]]*45</f>
        <v>615606.29999999993</v>
      </c>
      <c r="D2" s="15">
        <f>IF(Tabela1[[#This Row],[VALOR CALCULADO]]&gt;564397.61,$G$10,Tabela1[[#This Row],[VALOR CALCULADO]])</f>
        <v>564397.61</v>
      </c>
      <c r="E2" s="20">
        <f>Tabela1[[#This Row],[VALOR SEGURADO]]*0.0006781</f>
        <v>382.71801934099994</v>
      </c>
      <c r="F2" s="3" t="s">
        <v>19</v>
      </c>
    </row>
    <row r="3" spans="1:7" ht="15.75" customHeight="1" x14ac:dyDescent="0.2">
      <c r="A3" s="12">
        <v>26024</v>
      </c>
      <c r="B3" s="13">
        <v>5500.92</v>
      </c>
      <c r="C3" s="14">
        <f>Tabela1[[#This Row],[Salário]]*45</f>
        <v>247541.4</v>
      </c>
      <c r="D3" s="15">
        <f>IF(Tabela1[[#This Row],[VALOR CALCULADO]]&gt;564397.61,$G$10,Tabela1[[#This Row],[VALOR CALCULADO]])</f>
        <v>247541.4</v>
      </c>
      <c r="E3" s="20">
        <f>Tabela1[[#This Row],[VALOR SEGURADO]]*0.0006781</f>
        <v>167.85782333999998</v>
      </c>
      <c r="F3" s="3" t="s">
        <v>19</v>
      </c>
    </row>
    <row r="4" spans="1:7" ht="15.75" customHeight="1" x14ac:dyDescent="0.2">
      <c r="A4" s="12">
        <v>24700</v>
      </c>
      <c r="B4" s="13">
        <v>19428.93</v>
      </c>
      <c r="C4" s="14">
        <f>Tabela1[[#This Row],[Salário]]*45</f>
        <v>874301.85</v>
      </c>
      <c r="D4" s="15">
        <f>IF(Tabela1[[#This Row],[VALOR CALCULADO]]&gt;564397.61,$G$10,Tabela1[[#This Row],[VALOR CALCULADO]])</f>
        <v>564397.61</v>
      </c>
      <c r="E4" s="20">
        <f>Tabela1[[#This Row],[VALOR SEGURADO]]*0.0006781</f>
        <v>382.71801934099994</v>
      </c>
      <c r="F4" s="3" t="s">
        <v>21</v>
      </c>
    </row>
    <row r="5" spans="1:7" ht="15.75" customHeight="1" x14ac:dyDescent="0.2">
      <c r="A5" s="12">
        <v>27539</v>
      </c>
      <c r="B5" s="13">
        <v>25244.22</v>
      </c>
      <c r="C5" s="14">
        <f>Tabela1[[#This Row],[Salário]]*45</f>
        <v>1135989.9000000001</v>
      </c>
      <c r="D5" s="15">
        <f>IF(Tabela1[[#This Row],[VALOR CALCULADO]]&gt;564397.61,$G$10,Tabela1[[#This Row],[VALOR CALCULADO]])</f>
        <v>564397.61</v>
      </c>
      <c r="E5" s="20">
        <f>Tabela1[[#This Row],[VALOR SEGURADO]]*0.0006781</f>
        <v>382.71801934099994</v>
      </c>
      <c r="F5" s="3" t="s">
        <v>19</v>
      </c>
    </row>
    <row r="6" spans="1:7" ht="15.75" customHeight="1" x14ac:dyDescent="0.2">
      <c r="A6" s="12">
        <v>30303</v>
      </c>
      <c r="B6" s="13">
        <v>5483.72</v>
      </c>
      <c r="C6" s="14">
        <f>Tabela1[[#This Row],[Salário]]*45</f>
        <v>246767.40000000002</v>
      </c>
      <c r="D6" s="15">
        <f>IF(Tabela1[[#This Row],[VALOR CALCULADO]]&gt;564397.61,$G$10,Tabela1[[#This Row],[VALOR CALCULADO]])</f>
        <v>246767.40000000002</v>
      </c>
      <c r="E6" s="20">
        <f>Tabela1[[#This Row],[VALOR SEGURADO]]*0.0006781</f>
        <v>167.33297394000002</v>
      </c>
      <c r="F6" s="3" t="s">
        <v>19</v>
      </c>
    </row>
    <row r="7" spans="1:7" ht="15.75" customHeight="1" x14ac:dyDescent="0.2">
      <c r="A7" s="12">
        <v>20642</v>
      </c>
      <c r="B7" s="13">
        <v>10639.78</v>
      </c>
      <c r="C7" s="14">
        <f>Tabela1[[#This Row],[Salário]]*45</f>
        <v>478790.10000000003</v>
      </c>
      <c r="D7" s="15">
        <f>IF(Tabela1[[#This Row],[VALOR CALCULADO]]&gt;564397.61,$G$10,Tabela1[[#This Row],[VALOR CALCULADO]])</f>
        <v>478790.10000000003</v>
      </c>
      <c r="E7" s="20">
        <f>Tabela1[[#This Row],[VALOR SEGURADO]]*0.0006781</f>
        <v>324.66756680999998</v>
      </c>
      <c r="F7" s="3" t="s">
        <v>19</v>
      </c>
    </row>
    <row r="8" spans="1:7" ht="15.75" customHeight="1" x14ac:dyDescent="0.2">
      <c r="A8" s="12">
        <v>21813</v>
      </c>
      <c r="B8" s="13">
        <v>3725.46</v>
      </c>
      <c r="C8" s="14">
        <f>Tabela1[[#This Row],[Salário]]*45</f>
        <v>167645.70000000001</v>
      </c>
      <c r="D8" s="15">
        <f>IF(Tabela1[[#This Row],[VALOR CALCULADO]]&gt;564397.61,$G$10,Tabela1[[#This Row],[VALOR CALCULADO]])</f>
        <v>167645.70000000001</v>
      </c>
      <c r="E8" s="20">
        <f>Tabela1[[#This Row],[VALOR SEGURADO]]*0.0006781</f>
        <v>113.68054917000001</v>
      </c>
      <c r="F8" s="3" t="s">
        <v>19</v>
      </c>
    </row>
    <row r="9" spans="1:7" ht="15.75" customHeight="1" x14ac:dyDescent="0.2">
      <c r="A9" s="12">
        <v>27217</v>
      </c>
      <c r="B9" s="13">
        <v>6761.59</v>
      </c>
      <c r="C9" s="14">
        <f>Tabela1[[#This Row],[Salário]]*45</f>
        <v>304271.55</v>
      </c>
      <c r="D9" s="15">
        <f>IF(Tabela1[[#This Row],[VALOR CALCULADO]]&gt;564397.61,$G$10,Tabela1[[#This Row],[VALOR CALCULADO]])</f>
        <v>304271.55</v>
      </c>
      <c r="E9" s="20">
        <f>Tabela1[[#This Row],[VALOR SEGURADO]]*0.0006781</f>
        <v>206.32653805499999</v>
      </c>
      <c r="F9" s="3" t="s">
        <v>19</v>
      </c>
      <c r="G9" s="21" t="s">
        <v>15</v>
      </c>
    </row>
    <row r="10" spans="1:7" ht="15.75" customHeight="1" x14ac:dyDescent="0.2">
      <c r="A10" s="12">
        <v>27400</v>
      </c>
      <c r="B10" s="13">
        <v>29868.65</v>
      </c>
      <c r="C10" s="14">
        <f>Tabela1[[#This Row],[Salário]]*45</f>
        <v>1344089.25</v>
      </c>
      <c r="D10" s="15">
        <f>IF(Tabela1[[#This Row],[VALOR CALCULADO]]&gt;564397.61,$G$10,Tabela1[[#This Row],[VALOR CALCULADO]])</f>
        <v>564397.61</v>
      </c>
      <c r="E10" s="20">
        <f>Tabela1[[#This Row],[VALOR SEGURADO]]*0.0006781</f>
        <v>382.71801934099994</v>
      </c>
      <c r="F10" s="3" t="s">
        <v>19</v>
      </c>
      <c r="G10" s="22">
        <v>564397.61</v>
      </c>
    </row>
    <row r="11" spans="1:7" ht="15.75" customHeight="1" x14ac:dyDescent="0.2">
      <c r="A11" s="12">
        <v>30661</v>
      </c>
      <c r="B11" s="13">
        <v>24747.279999999999</v>
      </c>
      <c r="C11" s="14">
        <f>Tabela1[[#This Row],[Salário]]*45</f>
        <v>1113627.5999999999</v>
      </c>
      <c r="D11" s="15">
        <f>IF(Tabela1[[#This Row],[VALOR CALCULADO]]&gt;564397.61,$G$10,Tabela1[[#This Row],[VALOR CALCULADO]])</f>
        <v>564397.61</v>
      </c>
      <c r="E11" s="20">
        <f>Tabela1[[#This Row],[VALOR SEGURADO]]*0.0006781</f>
        <v>382.71801934099994</v>
      </c>
      <c r="F11" s="3" t="s">
        <v>19</v>
      </c>
    </row>
    <row r="12" spans="1:7" ht="15.75" customHeight="1" x14ac:dyDescent="0.2">
      <c r="A12" s="12">
        <v>20556</v>
      </c>
      <c r="B12" s="13">
        <v>10179.469999999999</v>
      </c>
      <c r="C12" s="14">
        <f>Tabela1[[#This Row],[Salário]]*45</f>
        <v>458076.14999999997</v>
      </c>
      <c r="D12" s="15">
        <f>IF(Tabela1[[#This Row],[VALOR CALCULADO]]&gt;564397.61,$G$10,Tabela1[[#This Row],[VALOR CALCULADO]])</f>
        <v>458076.14999999997</v>
      </c>
      <c r="E12" s="20">
        <f>Tabela1[[#This Row],[VALOR SEGURADO]]*0.0006781</f>
        <v>310.62143731499998</v>
      </c>
      <c r="F12" s="3" t="s">
        <v>19</v>
      </c>
    </row>
    <row r="13" spans="1:7" ht="15.75" customHeight="1" x14ac:dyDescent="0.2">
      <c r="A13" s="12">
        <v>18764</v>
      </c>
      <c r="B13" s="13">
        <v>8525.2999999999993</v>
      </c>
      <c r="C13" s="14">
        <f>Tabela1[[#This Row],[Salário]]*45</f>
        <v>383638.49999999994</v>
      </c>
      <c r="D13" s="15">
        <f>IF(Tabela1[[#This Row],[VALOR CALCULADO]]&gt;564397.61,$G$10,Tabela1[[#This Row],[VALOR CALCULADO]])</f>
        <v>383638.49999999994</v>
      </c>
      <c r="E13" s="20">
        <f>Tabela1[[#This Row],[VALOR SEGURADO]]*0.0006781</f>
        <v>260.14526684999993</v>
      </c>
      <c r="F13" s="3" t="s">
        <v>19</v>
      </c>
    </row>
    <row r="14" spans="1:7" ht="15.75" customHeight="1" x14ac:dyDescent="0.2">
      <c r="A14" s="12">
        <v>18696</v>
      </c>
      <c r="B14" s="13">
        <v>14727.64</v>
      </c>
      <c r="C14" s="14">
        <f>Tabela1[[#This Row],[Salário]]*45</f>
        <v>662743.79999999993</v>
      </c>
      <c r="D14" s="15">
        <f>IF(Tabela1[[#This Row],[VALOR CALCULADO]]&gt;564397.61,$G$10,Tabela1[[#This Row],[VALOR CALCULADO]])</f>
        <v>564397.61</v>
      </c>
      <c r="E14" s="20">
        <f>Tabela1[[#This Row],[VALOR SEGURADO]]*0.0006781</f>
        <v>382.71801934099994</v>
      </c>
      <c r="F14" s="3" t="s">
        <v>19</v>
      </c>
    </row>
    <row r="15" spans="1:7" ht="15.75" customHeight="1" x14ac:dyDescent="0.2">
      <c r="A15" s="12">
        <v>24542</v>
      </c>
      <c r="B15" s="13">
        <v>13986.14</v>
      </c>
      <c r="C15" s="14">
        <f>Tabela1[[#This Row],[Salário]]*45</f>
        <v>629376.29999999993</v>
      </c>
      <c r="D15" s="15">
        <f>IF(Tabela1[[#This Row],[VALOR CALCULADO]]&gt;564397.61,$G$10,Tabela1[[#This Row],[VALOR CALCULADO]])</f>
        <v>564397.61</v>
      </c>
      <c r="E15" s="20">
        <f>Tabela1[[#This Row],[VALOR SEGURADO]]*0.0006781</f>
        <v>382.71801934099994</v>
      </c>
      <c r="F15" s="3" t="s">
        <v>19</v>
      </c>
    </row>
    <row r="16" spans="1:7" ht="15.75" customHeight="1" x14ac:dyDescent="0.2">
      <c r="A16" s="12">
        <v>21635</v>
      </c>
      <c r="B16" s="13">
        <v>14513.2</v>
      </c>
      <c r="C16" s="14">
        <f>Tabela1[[#This Row],[Salário]]*45</f>
        <v>653094</v>
      </c>
      <c r="D16" s="15">
        <f>IF(Tabela1[[#This Row],[VALOR CALCULADO]]&gt;564397.61,$G$10,Tabela1[[#This Row],[VALOR CALCULADO]])</f>
        <v>564397.61</v>
      </c>
      <c r="E16" s="20">
        <f>Tabela1[[#This Row],[VALOR SEGURADO]]*0.0006781</f>
        <v>382.71801934099994</v>
      </c>
      <c r="F16" s="3" t="s">
        <v>19</v>
      </c>
    </row>
    <row r="17" spans="1:6" ht="15.75" customHeight="1" x14ac:dyDescent="0.2">
      <c r="A17" s="12">
        <v>23399</v>
      </c>
      <c r="B17" s="13">
        <v>8844.7099999999991</v>
      </c>
      <c r="C17" s="14">
        <f>Tabela1[[#This Row],[Salário]]*45</f>
        <v>398011.94999999995</v>
      </c>
      <c r="D17" s="15">
        <f>IF(Tabela1[[#This Row],[VALOR CALCULADO]]&gt;564397.61,$G$10,Tabela1[[#This Row],[VALOR CALCULADO]])</f>
        <v>398011.94999999995</v>
      </c>
      <c r="E17" s="20">
        <f>Tabela1[[#This Row],[VALOR SEGURADO]]*0.0006781</f>
        <v>269.89190329499996</v>
      </c>
      <c r="F17" s="3" t="s">
        <v>19</v>
      </c>
    </row>
    <row r="18" spans="1:6" ht="15.75" customHeight="1" x14ac:dyDescent="0.2">
      <c r="A18" s="12">
        <v>22578</v>
      </c>
      <c r="B18" s="13">
        <v>4479.6099999999997</v>
      </c>
      <c r="C18" s="14">
        <f>Tabela1[[#This Row],[Salário]]*45</f>
        <v>201582.44999999998</v>
      </c>
      <c r="D18" s="15">
        <f>IF(Tabela1[[#This Row],[VALOR CALCULADO]]&gt;564397.61,$G$10,Tabela1[[#This Row],[VALOR CALCULADO]])</f>
        <v>201582.44999999998</v>
      </c>
      <c r="E18" s="20">
        <f>Tabela1[[#This Row],[VALOR SEGURADO]]*0.0006781</f>
        <v>136.69305934499997</v>
      </c>
      <c r="F18" s="3" t="s">
        <v>19</v>
      </c>
    </row>
    <row r="19" spans="1:6" ht="15.75" customHeight="1" x14ac:dyDescent="0.2">
      <c r="A19" s="12">
        <v>19953</v>
      </c>
      <c r="B19" s="13">
        <v>16847.45</v>
      </c>
      <c r="C19" s="14">
        <f>Tabela1[[#This Row],[Salário]]*45</f>
        <v>758135.25</v>
      </c>
      <c r="D19" s="15">
        <f>IF(Tabela1[[#This Row],[VALOR CALCULADO]]&gt;564397.61,$G$10,Tabela1[[#This Row],[VALOR CALCULADO]])</f>
        <v>564397.61</v>
      </c>
      <c r="E19" s="20">
        <f>Tabela1[[#This Row],[VALOR SEGURADO]]*0.0006781</f>
        <v>382.71801934099994</v>
      </c>
      <c r="F19" s="3" t="s">
        <v>19</v>
      </c>
    </row>
    <row r="20" spans="1:6" ht="15.75" customHeight="1" x14ac:dyDescent="0.2">
      <c r="A20" s="12">
        <v>23247</v>
      </c>
      <c r="B20" s="13">
        <v>14948.55</v>
      </c>
      <c r="C20" s="14">
        <f>Tabela1[[#This Row],[Salário]]*45</f>
        <v>672684.75</v>
      </c>
      <c r="D20" s="15">
        <f>IF(Tabela1[[#This Row],[VALOR CALCULADO]]&gt;564397.61,$G$10,Tabela1[[#This Row],[VALOR CALCULADO]])</f>
        <v>564397.61</v>
      </c>
      <c r="E20" s="20">
        <f>Tabela1[[#This Row],[VALOR SEGURADO]]*0.0006781</f>
        <v>382.71801934099994</v>
      </c>
      <c r="F20" s="3" t="s">
        <v>19</v>
      </c>
    </row>
    <row r="21" spans="1:6" ht="15.75" customHeight="1" x14ac:dyDescent="0.2">
      <c r="A21" s="12">
        <v>33099</v>
      </c>
      <c r="B21" s="13">
        <v>4739.43</v>
      </c>
      <c r="C21" s="14">
        <f>Tabela1[[#This Row],[Salário]]*45</f>
        <v>213274.35</v>
      </c>
      <c r="D21" s="15">
        <f>IF(Tabela1[[#This Row],[VALOR CALCULADO]]&gt;564397.61,$G$10,Tabela1[[#This Row],[VALOR CALCULADO]])</f>
        <v>213274.35</v>
      </c>
      <c r="E21" s="20">
        <f>Tabela1[[#This Row],[VALOR SEGURADO]]*0.0006781</f>
        <v>144.621336735</v>
      </c>
      <c r="F21" s="3" t="s">
        <v>19</v>
      </c>
    </row>
    <row r="22" spans="1:6" ht="15.75" customHeight="1" x14ac:dyDescent="0.2">
      <c r="A22" s="12">
        <v>24680</v>
      </c>
      <c r="B22" s="13">
        <v>4872.3100000000004</v>
      </c>
      <c r="C22" s="14">
        <f>Tabela1[[#This Row],[Salário]]*45</f>
        <v>219253.95</v>
      </c>
      <c r="D22" s="15">
        <f>IF(Tabela1[[#This Row],[VALOR CALCULADO]]&gt;564397.61,$G$10,Tabela1[[#This Row],[VALOR CALCULADO]])</f>
        <v>219253.95</v>
      </c>
      <c r="E22" s="20">
        <f>Tabela1[[#This Row],[VALOR SEGURADO]]*0.0006781</f>
        <v>148.67610349500001</v>
      </c>
      <c r="F22" s="3" t="s">
        <v>19</v>
      </c>
    </row>
    <row r="23" spans="1:6" ht="15.75" customHeight="1" x14ac:dyDescent="0.2">
      <c r="A23" s="12">
        <v>25105</v>
      </c>
      <c r="B23" s="13">
        <v>3511.67</v>
      </c>
      <c r="C23" s="14">
        <f>Tabela1[[#This Row],[Salário]]*45</f>
        <v>158025.15</v>
      </c>
      <c r="D23" s="15">
        <f>IF(Tabela1[[#This Row],[VALOR CALCULADO]]&gt;564397.61,$G$10,Tabela1[[#This Row],[VALOR CALCULADO]])</f>
        <v>158025.15</v>
      </c>
      <c r="E23" s="20">
        <f>Tabela1[[#This Row],[VALOR SEGURADO]]*0.0006781</f>
        <v>107.15685421499998</v>
      </c>
      <c r="F23" s="3" t="s">
        <v>19</v>
      </c>
    </row>
    <row r="24" spans="1:6" ht="15.75" customHeight="1" x14ac:dyDescent="0.2">
      <c r="A24" s="12">
        <v>28672</v>
      </c>
      <c r="B24" s="13">
        <v>12036.67</v>
      </c>
      <c r="C24" s="14">
        <f>Tabela1[[#This Row],[Salário]]*45</f>
        <v>541650.15</v>
      </c>
      <c r="D24" s="15">
        <f>IF(Tabela1[[#This Row],[VALOR CALCULADO]]&gt;564397.61,$G$10,Tabela1[[#This Row],[VALOR CALCULADO]])</f>
        <v>541650.15</v>
      </c>
      <c r="E24" s="20">
        <f>Tabela1[[#This Row],[VALOR SEGURADO]]*0.0006781</f>
        <v>367.29296671499998</v>
      </c>
      <c r="F24" s="3" t="s">
        <v>19</v>
      </c>
    </row>
    <row r="25" spans="1:6" ht="15.75" customHeight="1" x14ac:dyDescent="0.2">
      <c r="A25" s="12">
        <v>25024</v>
      </c>
      <c r="B25" s="13">
        <v>8349.59</v>
      </c>
      <c r="C25" s="14">
        <f>Tabela1[[#This Row],[Salário]]*45</f>
        <v>375731.55</v>
      </c>
      <c r="D25" s="15">
        <f>IF(Tabela1[[#This Row],[VALOR CALCULADO]]&gt;564397.61,$G$10,Tabela1[[#This Row],[VALOR CALCULADO]])</f>
        <v>375731.55</v>
      </c>
      <c r="E25" s="20">
        <f>Tabela1[[#This Row],[VALOR SEGURADO]]*0.0006781</f>
        <v>254.78356405499997</v>
      </c>
      <c r="F25" s="3" t="s">
        <v>19</v>
      </c>
    </row>
    <row r="26" spans="1:6" ht="15.75" customHeight="1" x14ac:dyDescent="0.2">
      <c r="A26" s="12">
        <v>25950</v>
      </c>
      <c r="B26" s="13">
        <v>9283.11</v>
      </c>
      <c r="C26" s="14">
        <f>Tabela1[[#This Row],[Salário]]*45</f>
        <v>417739.95</v>
      </c>
      <c r="D26" s="15">
        <f>IF(Tabela1[[#This Row],[VALOR CALCULADO]]&gt;564397.61,$G$10,Tabela1[[#This Row],[VALOR CALCULADO]])</f>
        <v>417739.95</v>
      </c>
      <c r="E26" s="20">
        <f>Tabela1[[#This Row],[VALOR SEGURADO]]*0.0006781</f>
        <v>283.269460095</v>
      </c>
      <c r="F26" s="3" t="s">
        <v>19</v>
      </c>
    </row>
    <row r="27" spans="1:6" ht="15.75" customHeight="1" x14ac:dyDescent="0.2">
      <c r="A27" s="12">
        <v>23367</v>
      </c>
      <c r="B27" s="13">
        <v>13680.14</v>
      </c>
      <c r="C27" s="14">
        <f>Tabela1[[#This Row],[Salário]]*45</f>
        <v>615606.29999999993</v>
      </c>
      <c r="D27" s="15">
        <f>IF(Tabela1[[#This Row],[VALOR CALCULADO]]&gt;564397.61,$G$10,Tabela1[[#This Row],[VALOR CALCULADO]])</f>
        <v>564397.61</v>
      </c>
      <c r="E27" s="20">
        <f>Tabela1[[#This Row],[VALOR SEGURADO]]*0.0006781</f>
        <v>382.71801934099994</v>
      </c>
      <c r="F27" s="3" t="s">
        <v>19</v>
      </c>
    </row>
    <row r="28" spans="1:6" ht="15.75" customHeight="1" x14ac:dyDescent="0.2">
      <c r="A28" s="12">
        <v>26612</v>
      </c>
      <c r="B28" s="13">
        <v>6044.27</v>
      </c>
      <c r="C28" s="14">
        <f>Tabela1[[#This Row],[Salário]]*45</f>
        <v>271992.15000000002</v>
      </c>
      <c r="D28" s="15">
        <f>IF(Tabela1[[#This Row],[VALOR CALCULADO]]&gt;564397.61,$G$10,Tabela1[[#This Row],[VALOR CALCULADO]])</f>
        <v>271992.15000000002</v>
      </c>
      <c r="E28" s="20">
        <f>Tabela1[[#This Row],[VALOR SEGURADO]]*0.0006781</f>
        <v>184.437876915</v>
      </c>
      <c r="F28" s="3" t="s">
        <v>19</v>
      </c>
    </row>
    <row r="29" spans="1:6" ht="15.75" customHeight="1" x14ac:dyDescent="0.2">
      <c r="A29" s="12">
        <v>27065</v>
      </c>
      <c r="B29" s="13">
        <v>5324.06</v>
      </c>
      <c r="C29" s="14">
        <f>Tabela1[[#This Row],[Salário]]*45</f>
        <v>239582.7</v>
      </c>
      <c r="D29" s="15">
        <f>IF(Tabela1[[#This Row],[VALOR CALCULADO]]&gt;564397.61,$G$10,Tabela1[[#This Row],[VALOR CALCULADO]])</f>
        <v>239582.7</v>
      </c>
      <c r="E29" s="20">
        <f>Tabela1[[#This Row],[VALOR SEGURADO]]*0.0006781</f>
        <v>162.46102887000001</v>
      </c>
      <c r="F29" s="3" t="s">
        <v>19</v>
      </c>
    </row>
    <row r="30" spans="1:6" ht="15.75" customHeight="1" x14ac:dyDescent="0.2">
      <c r="A30" s="12">
        <v>21364</v>
      </c>
      <c r="B30" s="13">
        <v>3359.89</v>
      </c>
      <c r="C30" s="14">
        <f>Tabela1[[#This Row],[Salário]]*45</f>
        <v>151195.04999999999</v>
      </c>
      <c r="D30" s="15">
        <f>IF(Tabela1[[#This Row],[VALOR CALCULADO]]&gt;564397.61,$G$10,Tabela1[[#This Row],[VALOR CALCULADO]])</f>
        <v>151195.04999999999</v>
      </c>
      <c r="E30" s="20">
        <f>Tabela1[[#This Row],[VALOR SEGURADO]]*0.0006781</f>
        <v>102.52536340499998</v>
      </c>
      <c r="F30" s="3" t="s">
        <v>19</v>
      </c>
    </row>
    <row r="31" spans="1:6" ht="15.75" customHeight="1" x14ac:dyDescent="0.2">
      <c r="A31" s="12">
        <v>21006</v>
      </c>
      <c r="B31" s="13">
        <v>9883.0300000000007</v>
      </c>
      <c r="C31" s="14">
        <f>Tabela1[[#This Row],[Salário]]*45</f>
        <v>444736.35000000003</v>
      </c>
      <c r="D31" s="15">
        <f>IF(Tabela1[[#This Row],[VALOR CALCULADO]]&gt;564397.61,$G$10,Tabela1[[#This Row],[VALOR CALCULADO]])</f>
        <v>444736.35000000003</v>
      </c>
      <c r="E31" s="20">
        <f>Tabela1[[#This Row],[VALOR SEGURADO]]*0.0006781</f>
        <v>301.575718935</v>
      </c>
      <c r="F31" s="3" t="s">
        <v>19</v>
      </c>
    </row>
    <row r="32" spans="1:6" ht="15.75" customHeight="1" x14ac:dyDescent="0.2">
      <c r="A32" s="12">
        <v>21545</v>
      </c>
      <c r="B32" s="13">
        <v>7191.62</v>
      </c>
      <c r="C32" s="14">
        <f>Tabela1[[#This Row],[Salário]]*45</f>
        <v>323622.90000000002</v>
      </c>
      <c r="D32" s="15">
        <f>IF(Tabela1[[#This Row],[VALOR CALCULADO]]&gt;564397.61,$G$10,Tabela1[[#This Row],[VALOR CALCULADO]])</f>
        <v>323622.90000000002</v>
      </c>
      <c r="E32" s="20">
        <f>Tabela1[[#This Row],[VALOR SEGURADO]]*0.0006781</f>
        <v>219.44868848999999</v>
      </c>
      <c r="F32" s="3" t="s">
        <v>19</v>
      </c>
    </row>
    <row r="33" spans="1:6" ht="15.75" customHeight="1" x14ac:dyDescent="0.2">
      <c r="A33" s="12">
        <v>27984</v>
      </c>
      <c r="B33" s="13">
        <v>15371.02</v>
      </c>
      <c r="C33" s="14">
        <f>Tabela1[[#This Row],[Salário]]*45</f>
        <v>691695.9</v>
      </c>
      <c r="D33" s="15">
        <f>IF(Tabela1[[#This Row],[VALOR CALCULADO]]&gt;564397.61,$G$10,Tabela1[[#This Row],[VALOR CALCULADO]])</f>
        <v>564397.61</v>
      </c>
      <c r="E33" s="20">
        <f>Tabela1[[#This Row],[VALOR SEGURADO]]*0.0006781</f>
        <v>382.71801934099994</v>
      </c>
      <c r="F33" s="3" t="s">
        <v>19</v>
      </c>
    </row>
    <row r="34" spans="1:6" ht="15.75" customHeight="1" x14ac:dyDescent="0.2">
      <c r="A34" s="12">
        <v>22669</v>
      </c>
      <c r="B34" s="13">
        <v>12536.29</v>
      </c>
      <c r="C34" s="14">
        <f>Tabela1[[#This Row],[Salário]]*45</f>
        <v>564133.05000000005</v>
      </c>
      <c r="D34" s="15">
        <f>IF(Tabela1[[#This Row],[VALOR CALCULADO]]&gt;564397.61,$G$10,Tabela1[[#This Row],[VALOR CALCULADO]])</f>
        <v>564133.05000000005</v>
      </c>
      <c r="E34" s="20">
        <f>Tabela1[[#This Row],[VALOR SEGURADO]]*0.0006781</f>
        <v>382.53862120500003</v>
      </c>
      <c r="F34" s="3" t="s">
        <v>19</v>
      </c>
    </row>
    <row r="35" spans="1:6" ht="15.75" customHeight="1" x14ac:dyDescent="0.2">
      <c r="A35" s="12">
        <v>24561</v>
      </c>
      <c r="B35" s="13">
        <v>11540.16</v>
      </c>
      <c r="C35" s="14">
        <f>Tabela1[[#This Row],[Salário]]*45</f>
        <v>519307.2</v>
      </c>
      <c r="D35" s="15">
        <f>IF(Tabela1[[#This Row],[VALOR CALCULADO]]&gt;564397.61,$G$10,Tabela1[[#This Row],[VALOR CALCULADO]])</f>
        <v>519307.2</v>
      </c>
      <c r="E35" s="20">
        <f>Tabela1[[#This Row],[VALOR SEGURADO]]*0.0006781</f>
        <v>352.14221232</v>
      </c>
      <c r="F35" s="3" t="s">
        <v>19</v>
      </c>
    </row>
    <row r="36" spans="1:6" ht="15.75" customHeight="1" x14ac:dyDescent="0.2">
      <c r="A36" s="12">
        <v>20231</v>
      </c>
      <c r="B36" s="13">
        <v>13882.29</v>
      </c>
      <c r="C36" s="14">
        <f>Tabela1[[#This Row],[Salário]]*45</f>
        <v>624703.05000000005</v>
      </c>
      <c r="D36" s="15">
        <f>IF(Tabela1[[#This Row],[VALOR CALCULADO]]&gt;564397.61,$G$10,Tabela1[[#This Row],[VALOR CALCULADO]])</f>
        <v>564397.61</v>
      </c>
      <c r="E36" s="20">
        <f>Tabela1[[#This Row],[VALOR SEGURADO]]*0.0006781</f>
        <v>382.71801934099994</v>
      </c>
      <c r="F36" s="3" t="s">
        <v>19</v>
      </c>
    </row>
    <row r="37" spans="1:6" ht="15.75" customHeight="1" x14ac:dyDescent="0.2">
      <c r="A37" s="12">
        <v>22164</v>
      </c>
      <c r="B37" s="13">
        <v>12536.29</v>
      </c>
      <c r="C37" s="14">
        <f>Tabela1[[#This Row],[Salário]]*45</f>
        <v>564133.05000000005</v>
      </c>
      <c r="D37" s="15">
        <f>IF(Tabela1[[#This Row],[VALOR CALCULADO]]&gt;564397.61,$G$10,Tabela1[[#This Row],[VALOR CALCULADO]])</f>
        <v>564133.05000000005</v>
      </c>
      <c r="E37" s="20">
        <f>Tabela1[[#This Row],[VALOR SEGURADO]]*0.0006781</f>
        <v>382.53862120500003</v>
      </c>
      <c r="F37" s="3" t="s">
        <v>19</v>
      </c>
    </row>
    <row r="38" spans="1:6" ht="15.75" customHeight="1" x14ac:dyDescent="0.2">
      <c r="A38" s="12">
        <v>26498</v>
      </c>
      <c r="B38" s="13">
        <v>6155.56</v>
      </c>
      <c r="C38" s="14">
        <f>Tabela1[[#This Row],[Salário]]*45</f>
        <v>277000.2</v>
      </c>
      <c r="D38" s="15">
        <f>IF(Tabela1[[#This Row],[VALOR CALCULADO]]&gt;564397.61,$G$10,Tabela1[[#This Row],[VALOR CALCULADO]])</f>
        <v>277000.2</v>
      </c>
      <c r="E38" s="20">
        <f>Tabela1[[#This Row],[VALOR SEGURADO]]*0.0006781</f>
        <v>187.83383562</v>
      </c>
      <c r="F38" s="3" t="s">
        <v>19</v>
      </c>
    </row>
    <row r="39" spans="1:6" ht="15.75" customHeight="1" x14ac:dyDescent="0.2">
      <c r="A39" s="12">
        <v>21061</v>
      </c>
      <c r="B39" s="13">
        <v>20533.47</v>
      </c>
      <c r="C39" s="14">
        <f>Tabela1[[#This Row],[Salário]]*45</f>
        <v>924006.15</v>
      </c>
      <c r="D39" s="15">
        <f>IF(Tabela1[[#This Row],[VALOR CALCULADO]]&gt;564397.61,$G$10,Tabela1[[#This Row],[VALOR CALCULADO]])</f>
        <v>564397.61</v>
      </c>
      <c r="E39" s="20">
        <f>Tabela1[[#This Row],[VALOR SEGURADO]]*0.0006781</f>
        <v>382.71801934099994</v>
      </c>
      <c r="F39" s="3" t="s">
        <v>21</v>
      </c>
    </row>
    <row r="40" spans="1:6" ht="15.75" customHeight="1" x14ac:dyDescent="0.2">
      <c r="A40" s="12">
        <v>24741</v>
      </c>
      <c r="B40" s="13">
        <v>19654.91</v>
      </c>
      <c r="C40" s="14">
        <f>Tabela1[[#This Row],[Salário]]*45</f>
        <v>884470.95</v>
      </c>
      <c r="D40" s="15">
        <f>IF(Tabela1[[#This Row],[VALOR CALCULADO]]&gt;564397.61,$G$10,Tabela1[[#This Row],[VALOR CALCULADO]])</f>
        <v>564397.61</v>
      </c>
      <c r="E40" s="20">
        <f>Tabela1[[#This Row],[VALOR SEGURADO]]*0.0006781</f>
        <v>382.71801934099994</v>
      </c>
      <c r="F40" s="3" t="s">
        <v>19</v>
      </c>
    </row>
    <row r="41" spans="1:6" ht="15.75" customHeight="1" x14ac:dyDescent="0.2">
      <c r="A41" s="12">
        <v>20442</v>
      </c>
      <c r="B41" s="13">
        <v>20533.47</v>
      </c>
      <c r="C41" s="14">
        <f>Tabela1[[#This Row],[Salário]]*45</f>
        <v>924006.15</v>
      </c>
      <c r="D41" s="15">
        <f>IF(Tabela1[[#This Row],[VALOR CALCULADO]]&gt;564397.61,$G$10,Tabela1[[#This Row],[VALOR CALCULADO]])</f>
        <v>564397.61</v>
      </c>
      <c r="E41" s="20">
        <f>Tabela1[[#This Row],[VALOR SEGURADO]]*0.0006781</f>
        <v>382.71801934099994</v>
      </c>
      <c r="F41" s="3" t="s">
        <v>21</v>
      </c>
    </row>
    <row r="42" spans="1:6" ht="15.75" customHeight="1" x14ac:dyDescent="0.2">
      <c r="A42" s="12">
        <v>21860</v>
      </c>
      <c r="B42" s="13">
        <v>9177.99</v>
      </c>
      <c r="C42" s="14">
        <f>Tabela1[[#This Row],[Salário]]*45</f>
        <v>413009.55</v>
      </c>
      <c r="D42" s="15">
        <f>IF(Tabela1[[#This Row],[VALOR CALCULADO]]&gt;564397.61,$G$10,Tabela1[[#This Row],[VALOR CALCULADO]])</f>
        <v>413009.55</v>
      </c>
      <c r="E42" s="20">
        <f>Tabela1[[#This Row],[VALOR SEGURADO]]*0.0006781</f>
        <v>280.06177585499995</v>
      </c>
      <c r="F42" s="3" t="s">
        <v>19</v>
      </c>
    </row>
    <row r="43" spans="1:6" ht="15.75" customHeight="1" x14ac:dyDescent="0.2">
      <c r="A43" s="12">
        <v>20688</v>
      </c>
      <c r="B43" s="13">
        <v>4933.87</v>
      </c>
      <c r="C43" s="14">
        <f>Tabela1[[#This Row],[Salário]]*45</f>
        <v>222024.15</v>
      </c>
      <c r="D43" s="15">
        <f>IF(Tabela1[[#This Row],[VALOR CALCULADO]]&gt;564397.61,$G$10,Tabela1[[#This Row],[VALOR CALCULADO]])</f>
        <v>222024.15</v>
      </c>
      <c r="E43" s="20">
        <f>Tabela1[[#This Row],[VALOR SEGURADO]]*0.0006781</f>
        <v>150.55457611499997</v>
      </c>
      <c r="F43" s="3" t="s">
        <v>19</v>
      </c>
    </row>
    <row r="44" spans="1:6" ht="15.75" customHeight="1" x14ac:dyDescent="0.2">
      <c r="A44" s="12">
        <v>22515</v>
      </c>
      <c r="B44" s="13">
        <v>42388.52</v>
      </c>
      <c r="C44" s="14">
        <f>Tabela1[[#This Row],[Salário]]*45</f>
        <v>1907483.4</v>
      </c>
      <c r="D44" s="15">
        <f>IF(Tabela1[[#This Row],[VALOR CALCULADO]]&gt;564397.61,$G$10,Tabela1[[#This Row],[VALOR CALCULADO]])</f>
        <v>564397.61</v>
      </c>
      <c r="E44" s="20">
        <f>Tabela1[[#This Row],[VALOR SEGURADO]]*0.0006781</f>
        <v>382.71801934099994</v>
      </c>
      <c r="F44" s="3" t="s">
        <v>19</v>
      </c>
    </row>
    <row r="45" spans="1:6" ht="15.75" customHeight="1" x14ac:dyDescent="0.2">
      <c r="A45" s="12">
        <v>19617</v>
      </c>
      <c r="B45" s="13">
        <v>12704.24</v>
      </c>
      <c r="C45" s="14">
        <f>Tabela1[[#This Row],[Salário]]*45</f>
        <v>571690.80000000005</v>
      </c>
      <c r="D45" s="15">
        <f>IF(Tabela1[[#This Row],[VALOR CALCULADO]]&gt;564397.61,$G$10,Tabela1[[#This Row],[VALOR CALCULADO]])</f>
        <v>564397.61</v>
      </c>
      <c r="E45" s="20">
        <f>Tabela1[[#This Row],[VALOR SEGURADO]]*0.0006781</f>
        <v>382.71801934099994</v>
      </c>
      <c r="F45" s="3" t="s">
        <v>19</v>
      </c>
    </row>
    <row r="46" spans="1:6" ht="15.75" customHeight="1" x14ac:dyDescent="0.2">
      <c r="A46" s="12">
        <v>20756</v>
      </c>
      <c r="B46" s="13">
        <v>6250</v>
      </c>
      <c r="C46" s="14">
        <f>Tabela1[[#This Row],[Salário]]*45</f>
        <v>281250</v>
      </c>
      <c r="D46" s="15">
        <f>IF(Tabela1[[#This Row],[VALOR CALCULADO]]&gt;564397.61,$G$10,Tabela1[[#This Row],[VALOR CALCULADO]])</f>
        <v>281250</v>
      </c>
      <c r="E46" s="20">
        <f>Tabela1[[#This Row],[VALOR SEGURADO]]*0.0006781</f>
        <v>190.71562499999999</v>
      </c>
      <c r="F46" s="3" t="s">
        <v>19</v>
      </c>
    </row>
    <row r="47" spans="1:6" ht="15.75" customHeight="1" x14ac:dyDescent="0.2">
      <c r="A47" s="12">
        <v>22279</v>
      </c>
      <c r="B47" s="13">
        <v>34825.97</v>
      </c>
      <c r="C47" s="14">
        <f>Tabela1[[#This Row],[Salário]]*45</f>
        <v>1567168.6500000001</v>
      </c>
      <c r="D47" s="15">
        <f>IF(Tabela1[[#This Row],[VALOR CALCULADO]]&gt;564397.61,$G$10,Tabela1[[#This Row],[VALOR CALCULADO]])</f>
        <v>564397.61</v>
      </c>
      <c r="E47" s="20">
        <f>Tabela1[[#This Row],[VALOR SEGURADO]]*0.0006781</f>
        <v>382.71801934099994</v>
      </c>
      <c r="F47" s="3" t="s">
        <v>19</v>
      </c>
    </row>
    <row r="48" spans="1:6" ht="15.75" customHeight="1" x14ac:dyDescent="0.2">
      <c r="A48" s="12">
        <v>22030</v>
      </c>
      <c r="B48" s="13">
        <v>7096.11</v>
      </c>
      <c r="C48" s="14">
        <f>Tabela1[[#This Row],[Salário]]*45</f>
        <v>319324.95</v>
      </c>
      <c r="D48" s="15">
        <f>IF(Tabela1[[#This Row],[VALOR CALCULADO]]&gt;564397.61,$G$10,Tabela1[[#This Row],[VALOR CALCULADO]])</f>
        <v>319324.95</v>
      </c>
      <c r="E48" s="20">
        <f>Tabela1[[#This Row],[VALOR SEGURADO]]*0.0006781</f>
        <v>216.53424859499998</v>
      </c>
      <c r="F48" s="3" t="s">
        <v>19</v>
      </c>
    </row>
    <row r="49" spans="1:6" ht="15.75" customHeight="1" x14ac:dyDescent="0.2">
      <c r="A49" s="12">
        <v>24642</v>
      </c>
      <c r="B49" s="13">
        <v>10407.19</v>
      </c>
      <c r="C49" s="14">
        <f>Tabela1[[#This Row],[Salário]]*45</f>
        <v>468323.55000000005</v>
      </c>
      <c r="D49" s="15">
        <f>IF(Tabela1[[#This Row],[VALOR CALCULADO]]&gt;564397.61,$G$10,Tabela1[[#This Row],[VALOR CALCULADO]])</f>
        <v>468323.55000000005</v>
      </c>
      <c r="E49" s="20">
        <f>Tabela1[[#This Row],[VALOR SEGURADO]]*0.0006781</f>
        <v>317.57019925500003</v>
      </c>
      <c r="F49" s="3" t="s">
        <v>19</v>
      </c>
    </row>
    <row r="50" spans="1:6" ht="15.75" customHeight="1" x14ac:dyDescent="0.2">
      <c r="A50" s="12">
        <v>28762</v>
      </c>
      <c r="B50" s="13">
        <v>6293.6</v>
      </c>
      <c r="C50" s="14">
        <f>Tabela1[[#This Row],[Salário]]*45</f>
        <v>283212</v>
      </c>
      <c r="D50" s="15">
        <f>IF(Tabela1[[#This Row],[VALOR CALCULADO]]&gt;564397.61,$G$10,Tabela1[[#This Row],[VALOR CALCULADO]])</f>
        <v>283212</v>
      </c>
      <c r="E50" s="20">
        <f>Tabela1[[#This Row],[VALOR SEGURADO]]*0.0006781</f>
        <v>192.04605719999998</v>
      </c>
      <c r="F50" s="3" t="s">
        <v>19</v>
      </c>
    </row>
    <row r="51" spans="1:6" ht="15.75" customHeight="1" x14ac:dyDescent="0.2">
      <c r="A51" s="12">
        <v>20634</v>
      </c>
      <c r="B51" s="13">
        <v>29501.69</v>
      </c>
      <c r="C51" s="14">
        <f>Tabela1[[#This Row],[Salário]]*45</f>
        <v>1327576.05</v>
      </c>
      <c r="D51" s="15">
        <f>IF(Tabela1[[#This Row],[VALOR CALCULADO]]&gt;564397.61,$G$10,Tabela1[[#This Row],[VALOR CALCULADO]])</f>
        <v>564397.61</v>
      </c>
      <c r="E51" s="20">
        <f>Tabela1[[#This Row],[VALOR SEGURADO]]*0.0006781</f>
        <v>382.71801934099994</v>
      </c>
      <c r="F51" s="3" t="s">
        <v>19</v>
      </c>
    </row>
    <row r="52" spans="1:6" ht="15.75" customHeight="1" x14ac:dyDescent="0.2">
      <c r="A52" s="12">
        <v>29552</v>
      </c>
      <c r="B52" s="13">
        <v>13709.01</v>
      </c>
      <c r="C52" s="14">
        <f>Tabela1[[#This Row],[Salário]]*45</f>
        <v>616905.44999999995</v>
      </c>
      <c r="D52" s="15">
        <f>IF(Tabela1[[#This Row],[VALOR CALCULADO]]&gt;564397.61,$G$10,Tabela1[[#This Row],[VALOR CALCULADO]])</f>
        <v>564397.61</v>
      </c>
      <c r="E52" s="20">
        <f>Tabela1[[#This Row],[VALOR SEGURADO]]*0.0006781</f>
        <v>382.71801934099994</v>
      </c>
      <c r="F52" s="3" t="s">
        <v>19</v>
      </c>
    </row>
    <row r="53" spans="1:6" ht="15.75" customHeight="1" x14ac:dyDescent="0.2">
      <c r="A53" s="12">
        <v>21441</v>
      </c>
      <c r="B53" s="13">
        <v>43722.6</v>
      </c>
      <c r="C53" s="14">
        <f>Tabela1[[#This Row],[Salário]]*45</f>
        <v>1967517</v>
      </c>
      <c r="D53" s="15">
        <f>IF(Tabela1[[#This Row],[VALOR CALCULADO]]&gt;564397.61,$G$10,Tabela1[[#This Row],[VALOR CALCULADO]])</f>
        <v>564397.61</v>
      </c>
      <c r="E53" s="20">
        <f>Tabela1[[#This Row],[VALOR SEGURADO]]*0.0006781</f>
        <v>382.71801934099994</v>
      </c>
      <c r="F53" s="3" t="s">
        <v>19</v>
      </c>
    </row>
    <row r="54" spans="1:6" ht="15.75" customHeight="1" x14ac:dyDescent="0.2">
      <c r="A54" s="12">
        <v>28157</v>
      </c>
      <c r="B54" s="13">
        <v>8291.7900000000009</v>
      </c>
      <c r="C54" s="14">
        <f>Tabela1[[#This Row],[Salário]]*45</f>
        <v>373130.55000000005</v>
      </c>
      <c r="D54" s="15">
        <f>IF(Tabela1[[#This Row],[VALOR CALCULADO]]&gt;564397.61,$G$10,Tabela1[[#This Row],[VALOR CALCULADO]])</f>
        <v>373130.55000000005</v>
      </c>
      <c r="E54" s="20">
        <f>Tabela1[[#This Row],[VALOR SEGURADO]]*0.0006781</f>
        <v>253.01982595500002</v>
      </c>
      <c r="F54" s="3" t="s">
        <v>21</v>
      </c>
    </row>
    <row r="55" spans="1:6" ht="15.75" customHeight="1" x14ac:dyDescent="0.2">
      <c r="A55" s="12">
        <v>23715</v>
      </c>
      <c r="B55" s="13">
        <v>12443.43</v>
      </c>
      <c r="C55" s="14">
        <f>Tabela1[[#This Row],[Salário]]*45</f>
        <v>559954.35</v>
      </c>
      <c r="D55" s="15">
        <f>IF(Tabela1[[#This Row],[VALOR CALCULADO]]&gt;564397.61,$G$10,Tabela1[[#This Row],[VALOR CALCULADO]])</f>
        <v>559954.35</v>
      </c>
      <c r="E55" s="20">
        <f>Tabela1[[#This Row],[VALOR SEGURADO]]*0.0006781</f>
        <v>379.70504473499994</v>
      </c>
      <c r="F55" s="3" t="s">
        <v>19</v>
      </c>
    </row>
    <row r="56" spans="1:6" ht="15.75" customHeight="1" x14ac:dyDescent="0.2">
      <c r="A56" s="12">
        <v>18589</v>
      </c>
      <c r="B56" s="13">
        <v>5044.2700000000004</v>
      </c>
      <c r="C56" s="14">
        <f>Tabela1[[#This Row],[Salário]]*45</f>
        <v>226992.15000000002</v>
      </c>
      <c r="D56" s="15">
        <f>IF(Tabela1[[#This Row],[VALOR CALCULADO]]&gt;564397.61,$G$10,Tabela1[[#This Row],[VALOR CALCULADO]])</f>
        <v>226992.15000000002</v>
      </c>
      <c r="E56" s="20">
        <f>Tabela1[[#This Row],[VALOR SEGURADO]]*0.0006781</f>
        <v>153.92337691500001</v>
      </c>
      <c r="F56" s="3" t="s">
        <v>21</v>
      </c>
    </row>
    <row r="57" spans="1:6" ht="15.75" customHeight="1" x14ac:dyDescent="0.2">
      <c r="A57" s="12">
        <v>27986</v>
      </c>
      <c r="B57" s="13">
        <v>9211.85</v>
      </c>
      <c r="C57" s="14">
        <f>Tabela1[[#This Row],[Salário]]*45</f>
        <v>414533.25</v>
      </c>
      <c r="D57" s="15">
        <f>IF(Tabela1[[#This Row],[VALOR CALCULADO]]&gt;564397.61,$G$10,Tabela1[[#This Row],[VALOR CALCULADO]])</f>
        <v>414533.25</v>
      </c>
      <c r="E57" s="20">
        <f>Tabela1[[#This Row],[VALOR SEGURADO]]*0.0006781</f>
        <v>281.09499682499995</v>
      </c>
      <c r="F57" s="3" t="s">
        <v>19</v>
      </c>
    </row>
    <row r="58" spans="1:6" ht="15.75" customHeight="1" x14ac:dyDescent="0.2">
      <c r="A58" s="12">
        <v>23517</v>
      </c>
      <c r="B58" s="13">
        <v>13085.4</v>
      </c>
      <c r="C58" s="14">
        <f>Tabela1[[#This Row],[Salário]]*45</f>
        <v>588843</v>
      </c>
      <c r="D58" s="15">
        <f>IF(Tabela1[[#This Row],[VALOR CALCULADO]]&gt;564397.61,$G$10,Tabela1[[#This Row],[VALOR CALCULADO]])</f>
        <v>564397.61</v>
      </c>
      <c r="E58" s="20">
        <f>Tabela1[[#This Row],[VALOR SEGURADO]]*0.0006781</f>
        <v>382.71801934099994</v>
      </c>
      <c r="F58" s="3" t="s">
        <v>19</v>
      </c>
    </row>
    <row r="59" spans="1:6" ht="15.75" customHeight="1" x14ac:dyDescent="0.2">
      <c r="A59" s="12">
        <v>29331</v>
      </c>
      <c r="B59" s="13">
        <v>6044.27</v>
      </c>
      <c r="C59" s="14">
        <f>Tabela1[[#This Row],[Salário]]*45</f>
        <v>271992.15000000002</v>
      </c>
      <c r="D59" s="15">
        <f>IF(Tabela1[[#This Row],[VALOR CALCULADO]]&gt;564397.61,$G$10,Tabela1[[#This Row],[VALOR CALCULADO]])</f>
        <v>271992.15000000002</v>
      </c>
      <c r="E59" s="20">
        <f>Tabela1[[#This Row],[VALOR SEGURADO]]*0.0006781</f>
        <v>184.437876915</v>
      </c>
      <c r="F59" s="3" t="s">
        <v>19</v>
      </c>
    </row>
    <row r="60" spans="1:6" ht="15.75" customHeight="1" x14ac:dyDescent="0.2">
      <c r="A60" s="12">
        <v>29201</v>
      </c>
      <c r="B60" s="13">
        <v>5348.84</v>
      </c>
      <c r="C60" s="14">
        <f>Tabela1[[#This Row],[Salário]]*45</f>
        <v>240697.80000000002</v>
      </c>
      <c r="D60" s="15">
        <f>IF(Tabela1[[#This Row],[VALOR CALCULADO]]&gt;564397.61,$G$10,Tabela1[[#This Row],[VALOR CALCULADO]])</f>
        <v>240697.80000000002</v>
      </c>
      <c r="E60" s="20">
        <f>Tabela1[[#This Row],[VALOR SEGURADO]]*0.0006781</f>
        <v>163.21717817999999</v>
      </c>
      <c r="F60" s="3" t="s">
        <v>19</v>
      </c>
    </row>
    <row r="61" spans="1:6" ht="15.75" customHeight="1" x14ac:dyDescent="0.2">
      <c r="A61" s="12">
        <v>29820</v>
      </c>
      <c r="B61" s="13">
        <v>13506.41</v>
      </c>
      <c r="C61" s="14">
        <f>Tabela1[[#This Row],[Salário]]*45</f>
        <v>607788.44999999995</v>
      </c>
      <c r="D61" s="15">
        <f>IF(Tabela1[[#This Row],[VALOR CALCULADO]]&gt;564397.61,$G$10,Tabela1[[#This Row],[VALOR CALCULADO]])</f>
        <v>564397.61</v>
      </c>
      <c r="E61" s="20">
        <f>Tabela1[[#This Row],[VALOR SEGURADO]]*0.0006781</f>
        <v>382.71801934099994</v>
      </c>
      <c r="F61" s="3" t="s">
        <v>19</v>
      </c>
    </row>
    <row r="62" spans="1:6" ht="15.75" customHeight="1" x14ac:dyDescent="0.2">
      <c r="A62" s="12">
        <v>28141</v>
      </c>
      <c r="B62" s="13">
        <v>13115.98</v>
      </c>
      <c r="C62" s="14">
        <f>Tabela1[[#This Row],[Salário]]*45</f>
        <v>590219.1</v>
      </c>
      <c r="D62" s="15">
        <f>IF(Tabela1[[#This Row],[VALOR CALCULADO]]&gt;564397.61,$G$10,Tabela1[[#This Row],[VALOR CALCULADO]])</f>
        <v>564397.61</v>
      </c>
      <c r="E62" s="20">
        <f>Tabela1[[#This Row],[VALOR SEGURADO]]*0.0006781</f>
        <v>382.71801934099994</v>
      </c>
      <c r="F62" s="3" t="s">
        <v>19</v>
      </c>
    </row>
    <row r="63" spans="1:6" ht="15.75" customHeight="1" x14ac:dyDescent="0.2">
      <c r="A63" s="12">
        <v>23407</v>
      </c>
      <c r="B63" s="13">
        <v>37627.46</v>
      </c>
      <c r="C63" s="14">
        <f>Tabela1[[#This Row],[Salário]]*45</f>
        <v>1693235.7</v>
      </c>
      <c r="D63" s="15">
        <f>IF(Tabela1[[#This Row],[VALOR CALCULADO]]&gt;564397.61,$G$10,Tabela1[[#This Row],[VALOR CALCULADO]])</f>
        <v>564397.61</v>
      </c>
      <c r="E63" s="20">
        <f>Tabela1[[#This Row],[VALOR SEGURADO]]*0.0006781</f>
        <v>382.71801934099994</v>
      </c>
      <c r="F63" s="3" t="s">
        <v>19</v>
      </c>
    </row>
    <row r="64" spans="1:6" ht="15.75" customHeight="1" x14ac:dyDescent="0.2">
      <c r="A64" s="12">
        <v>22344</v>
      </c>
      <c r="B64" s="13">
        <v>42388.52</v>
      </c>
      <c r="C64" s="14">
        <f>Tabela1[[#This Row],[Salário]]*45</f>
        <v>1907483.4</v>
      </c>
      <c r="D64" s="15">
        <f>IF(Tabela1[[#This Row],[VALOR CALCULADO]]&gt;564397.61,$G$10,Tabela1[[#This Row],[VALOR CALCULADO]])</f>
        <v>564397.61</v>
      </c>
      <c r="E64" s="20">
        <f>Tabela1[[#This Row],[VALOR SEGURADO]]*0.0006781</f>
        <v>382.71801934099994</v>
      </c>
      <c r="F64" s="3" t="s">
        <v>19</v>
      </c>
    </row>
    <row r="65" spans="1:6" ht="15.75" customHeight="1" x14ac:dyDescent="0.2">
      <c r="A65" s="12">
        <v>27592</v>
      </c>
      <c r="B65" s="13">
        <v>19636.38</v>
      </c>
      <c r="C65" s="14">
        <f>Tabela1[[#This Row],[Salário]]*45</f>
        <v>883637.10000000009</v>
      </c>
      <c r="D65" s="15">
        <f>IF(Tabela1[[#This Row],[VALOR CALCULADO]]&gt;564397.61,$G$10,Tabela1[[#This Row],[VALOR CALCULADO]])</f>
        <v>564397.61</v>
      </c>
      <c r="E65" s="20">
        <f>Tabela1[[#This Row],[VALOR SEGURADO]]*0.0006781</f>
        <v>382.71801934099994</v>
      </c>
      <c r="F65" s="3" t="s">
        <v>19</v>
      </c>
    </row>
    <row r="66" spans="1:6" ht="15.75" customHeight="1" x14ac:dyDescent="0.2">
      <c r="A66" s="12">
        <v>28050</v>
      </c>
      <c r="B66" s="13">
        <v>15797.25</v>
      </c>
      <c r="C66" s="14">
        <f>Tabela1[[#This Row],[Salário]]*45</f>
        <v>710876.25</v>
      </c>
      <c r="D66" s="15">
        <f>IF(Tabela1[[#This Row],[VALOR CALCULADO]]&gt;564397.61,$G$10,Tabela1[[#This Row],[VALOR CALCULADO]])</f>
        <v>564397.61</v>
      </c>
      <c r="E66" s="20">
        <f>Tabela1[[#This Row],[VALOR SEGURADO]]*0.0006781</f>
        <v>382.71801934099994</v>
      </c>
      <c r="F66" s="3" t="s">
        <v>19</v>
      </c>
    </row>
    <row r="67" spans="1:6" ht="15.75" customHeight="1" x14ac:dyDescent="0.2">
      <c r="A67" s="12">
        <v>28384</v>
      </c>
      <c r="B67" s="13">
        <v>24077.79</v>
      </c>
      <c r="C67" s="14">
        <f>Tabela1[[#This Row],[Salário]]*45</f>
        <v>1083500.55</v>
      </c>
      <c r="D67" s="15">
        <f>IF(Tabela1[[#This Row],[VALOR CALCULADO]]&gt;564397.61,$G$10,Tabela1[[#This Row],[VALOR CALCULADO]])</f>
        <v>564397.61</v>
      </c>
      <c r="E67" s="20">
        <f>Tabela1[[#This Row],[VALOR SEGURADO]]*0.0006781</f>
        <v>382.71801934099994</v>
      </c>
      <c r="F67" s="3" t="s">
        <v>19</v>
      </c>
    </row>
    <row r="68" spans="1:6" ht="15.75" customHeight="1" x14ac:dyDescent="0.2">
      <c r="A68" s="12">
        <v>29298</v>
      </c>
      <c r="B68" s="13">
        <v>5245.37</v>
      </c>
      <c r="C68" s="14">
        <f>Tabela1[[#This Row],[Salário]]*45</f>
        <v>236041.65</v>
      </c>
      <c r="D68" s="15">
        <f>IF(Tabela1[[#This Row],[VALOR CALCULADO]]&gt;564397.61,$G$10,Tabela1[[#This Row],[VALOR CALCULADO]])</f>
        <v>236041.65</v>
      </c>
      <c r="E68" s="20">
        <f>Tabela1[[#This Row],[VALOR SEGURADO]]*0.0006781</f>
        <v>160.05984286499998</v>
      </c>
      <c r="F68" s="3" t="s">
        <v>19</v>
      </c>
    </row>
    <row r="69" spans="1:6" ht="15.75" customHeight="1" x14ac:dyDescent="0.2">
      <c r="A69" s="12">
        <v>23775</v>
      </c>
      <c r="B69" s="13">
        <v>15282.97</v>
      </c>
      <c r="C69" s="14">
        <f>Tabela1[[#This Row],[Salário]]*45</f>
        <v>687733.65</v>
      </c>
      <c r="D69" s="15">
        <f>IF(Tabela1[[#This Row],[VALOR CALCULADO]]&gt;564397.61,$G$10,Tabela1[[#This Row],[VALOR CALCULADO]])</f>
        <v>564397.61</v>
      </c>
      <c r="E69" s="20">
        <f>Tabela1[[#This Row],[VALOR SEGURADO]]*0.0006781</f>
        <v>382.71801934099994</v>
      </c>
      <c r="F69" s="3" t="s">
        <v>19</v>
      </c>
    </row>
    <row r="70" spans="1:6" ht="15.75" customHeight="1" x14ac:dyDescent="0.2">
      <c r="A70" s="12">
        <v>27974</v>
      </c>
      <c r="B70" s="13">
        <v>27053.9</v>
      </c>
      <c r="C70" s="14">
        <f>Tabela1[[#This Row],[Salário]]*45</f>
        <v>1217425.5</v>
      </c>
      <c r="D70" s="15">
        <f>IF(Tabela1[[#This Row],[VALOR CALCULADO]]&gt;564397.61,$G$10,Tabela1[[#This Row],[VALOR CALCULADO]])</f>
        <v>564397.61</v>
      </c>
      <c r="E70" s="20">
        <f>Tabela1[[#This Row],[VALOR SEGURADO]]*0.0006781</f>
        <v>382.71801934099994</v>
      </c>
      <c r="F70" s="3" t="s">
        <v>19</v>
      </c>
    </row>
    <row r="71" spans="1:6" ht="15.75" customHeight="1" x14ac:dyDescent="0.2">
      <c r="A71" s="12">
        <v>29076</v>
      </c>
      <c r="B71" s="13">
        <v>19339.68</v>
      </c>
      <c r="C71" s="14">
        <f>Tabela1[[#This Row],[Salário]]*45</f>
        <v>870285.6</v>
      </c>
      <c r="D71" s="15">
        <f>IF(Tabela1[[#This Row],[VALOR CALCULADO]]&gt;564397.61,$G$10,Tabela1[[#This Row],[VALOR CALCULADO]])</f>
        <v>564397.61</v>
      </c>
      <c r="E71" s="20">
        <f>Tabela1[[#This Row],[VALOR SEGURADO]]*0.0006781</f>
        <v>382.71801934099994</v>
      </c>
      <c r="F71" s="3" t="s">
        <v>21</v>
      </c>
    </row>
    <row r="72" spans="1:6" ht="15.75" customHeight="1" x14ac:dyDescent="0.2">
      <c r="A72" s="12">
        <v>29453</v>
      </c>
      <c r="B72" s="13">
        <v>5245.37</v>
      </c>
      <c r="C72" s="14">
        <f>Tabela1[[#This Row],[Salário]]*45</f>
        <v>236041.65</v>
      </c>
      <c r="D72" s="15">
        <f>IF(Tabela1[[#This Row],[VALOR CALCULADO]]&gt;564397.61,$G$10,Tabela1[[#This Row],[VALOR CALCULADO]])</f>
        <v>236041.65</v>
      </c>
      <c r="E72" s="20">
        <f>Tabela1[[#This Row],[VALOR SEGURADO]]*0.0006781</f>
        <v>160.05984286499998</v>
      </c>
      <c r="F72" s="3" t="s">
        <v>19</v>
      </c>
    </row>
    <row r="73" spans="1:6" ht="15.75" customHeight="1" x14ac:dyDescent="0.2">
      <c r="A73" s="12">
        <v>19829</v>
      </c>
      <c r="B73" s="13">
        <v>14298.7</v>
      </c>
      <c r="C73" s="14">
        <f>Tabela1[[#This Row],[Salário]]*45</f>
        <v>643441.5</v>
      </c>
      <c r="D73" s="15">
        <f>IF(Tabela1[[#This Row],[VALOR CALCULADO]]&gt;564397.61,$G$10,Tabela1[[#This Row],[VALOR CALCULADO]])</f>
        <v>564397.61</v>
      </c>
      <c r="E73" s="20">
        <f>Tabela1[[#This Row],[VALOR SEGURADO]]*0.0006781</f>
        <v>382.71801934099994</v>
      </c>
      <c r="F73" s="3" t="s">
        <v>19</v>
      </c>
    </row>
    <row r="74" spans="1:6" ht="15.75" customHeight="1" x14ac:dyDescent="0.2">
      <c r="A74" s="12">
        <v>28417</v>
      </c>
      <c r="B74" s="13">
        <v>5168.9799999999996</v>
      </c>
      <c r="C74" s="14">
        <f>Tabela1[[#This Row],[Salário]]*45</f>
        <v>232604.09999999998</v>
      </c>
      <c r="D74" s="15">
        <f>IF(Tabela1[[#This Row],[VALOR CALCULADO]]&gt;564397.61,$G$10,Tabela1[[#This Row],[VALOR CALCULADO]])</f>
        <v>232604.09999999998</v>
      </c>
      <c r="E74" s="20">
        <f>Tabela1[[#This Row],[VALOR SEGURADO]]*0.0006781</f>
        <v>157.72884020999996</v>
      </c>
      <c r="F74" s="3" t="s">
        <v>19</v>
      </c>
    </row>
    <row r="75" spans="1:6" ht="15.75" customHeight="1" x14ac:dyDescent="0.2">
      <c r="A75" s="12">
        <v>28715</v>
      </c>
      <c r="B75" s="13">
        <v>6386.59</v>
      </c>
      <c r="C75" s="14">
        <f>Tabela1[[#This Row],[Salário]]*45</f>
        <v>287396.55</v>
      </c>
      <c r="D75" s="15">
        <f>IF(Tabela1[[#This Row],[VALOR CALCULADO]]&gt;564397.61,$G$10,Tabela1[[#This Row],[VALOR CALCULADO]])</f>
        <v>287396.55</v>
      </c>
      <c r="E75" s="20">
        <f>Tabela1[[#This Row],[VALOR SEGURADO]]*0.0006781</f>
        <v>194.88360055499999</v>
      </c>
      <c r="F75" s="3" t="s">
        <v>21</v>
      </c>
    </row>
    <row r="76" spans="1:6" ht="15.75" customHeight="1" x14ac:dyDescent="0.2">
      <c r="A76" s="12">
        <v>29470</v>
      </c>
      <c r="B76" s="13">
        <v>13146.88</v>
      </c>
      <c r="C76" s="14">
        <f>Tabela1[[#This Row],[Salário]]*45</f>
        <v>591609.59999999998</v>
      </c>
      <c r="D76" s="15">
        <f>IF(Tabela1[[#This Row],[VALOR CALCULADO]]&gt;564397.61,$G$10,Tabela1[[#This Row],[VALOR CALCULADO]])</f>
        <v>564397.61</v>
      </c>
      <c r="E76" s="20">
        <f>Tabela1[[#This Row],[VALOR SEGURADO]]*0.0006781</f>
        <v>382.71801934099994</v>
      </c>
      <c r="F76" s="3" t="s">
        <v>19</v>
      </c>
    </row>
    <row r="77" spans="1:6" ht="15.75" customHeight="1" x14ac:dyDescent="0.2">
      <c r="A77" s="12">
        <v>23987</v>
      </c>
      <c r="B77" s="13">
        <v>7034.28</v>
      </c>
      <c r="C77" s="14">
        <f>Tabela1[[#This Row],[Salário]]*45</f>
        <v>316542.59999999998</v>
      </c>
      <c r="D77" s="15">
        <f>IF(Tabela1[[#This Row],[VALOR CALCULADO]]&gt;564397.61,$G$10,Tabela1[[#This Row],[VALOR CALCULADO]])</f>
        <v>316542.59999999998</v>
      </c>
      <c r="E77" s="20">
        <f>Tabela1[[#This Row],[VALOR SEGURADO]]*0.0006781</f>
        <v>214.64753705999996</v>
      </c>
      <c r="F77" s="3" t="s">
        <v>19</v>
      </c>
    </row>
    <row r="78" spans="1:6" ht="15.75" customHeight="1" x14ac:dyDescent="0.2">
      <c r="A78" s="12">
        <v>28053</v>
      </c>
      <c r="B78" s="13">
        <v>5887.96</v>
      </c>
      <c r="C78" s="14">
        <f>Tabela1[[#This Row],[Salário]]*45</f>
        <v>264958.2</v>
      </c>
      <c r="D78" s="15">
        <f>IF(Tabela1[[#This Row],[VALOR CALCULADO]]&gt;564397.61,$G$10,Tabela1[[#This Row],[VALOR CALCULADO]])</f>
        <v>264958.2</v>
      </c>
      <c r="E78" s="20">
        <f>Tabela1[[#This Row],[VALOR SEGURADO]]*0.0006781</f>
        <v>179.66815542000001</v>
      </c>
      <c r="F78" s="3" t="s">
        <v>19</v>
      </c>
    </row>
    <row r="79" spans="1:6" ht="15.75" customHeight="1" x14ac:dyDescent="0.2">
      <c r="A79" s="12">
        <v>28045</v>
      </c>
      <c r="B79" s="13">
        <v>6200.59</v>
      </c>
      <c r="C79" s="14">
        <f>Tabela1[[#This Row],[Salário]]*45</f>
        <v>279026.55</v>
      </c>
      <c r="D79" s="15">
        <f>IF(Tabela1[[#This Row],[VALOR CALCULADO]]&gt;564397.61,$G$10,Tabela1[[#This Row],[VALOR CALCULADO]])</f>
        <v>279026.55</v>
      </c>
      <c r="E79" s="20">
        <f>Tabela1[[#This Row],[VALOR SEGURADO]]*0.0006781</f>
        <v>189.20790355499997</v>
      </c>
      <c r="F79" s="3" t="s">
        <v>19</v>
      </c>
    </row>
    <row r="80" spans="1:6" ht="15.75" customHeight="1" x14ac:dyDescent="0.2">
      <c r="A80" s="12">
        <v>22835</v>
      </c>
      <c r="B80" s="13">
        <v>10162.23</v>
      </c>
      <c r="C80" s="14">
        <f>Tabela1[[#This Row],[Salário]]*45</f>
        <v>457300.35</v>
      </c>
      <c r="D80" s="15">
        <f>IF(Tabela1[[#This Row],[VALOR CALCULADO]]&gt;564397.61,$G$10,Tabela1[[#This Row],[VALOR CALCULADO]])</f>
        <v>457300.35</v>
      </c>
      <c r="E80" s="20">
        <f>Tabela1[[#This Row],[VALOR SEGURADO]]*0.0006781</f>
        <v>310.09536733499993</v>
      </c>
      <c r="F80" s="3" t="s">
        <v>19</v>
      </c>
    </row>
    <row r="81" spans="1:6" ht="15.75" customHeight="1" x14ac:dyDescent="0.2">
      <c r="A81" s="12">
        <v>18327</v>
      </c>
      <c r="B81" s="13">
        <v>4933.87</v>
      </c>
      <c r="C81" s="14">
        <f>Tabela1[[#This Row],[Salário]]*45</f>
        <v>222024.15</v>
      </c>
      <c r="D81" s="15">
        <f>IF(Tabela1[[#This Row],[VALOR CALCULADO]]&gt;564397.61,$G$10,Tabela1[[#This Row],[VALOR CALCULADO]])</f>
        <v>222024.15</v>
      </c>
      <c r="E81" s="20">
        <f>Tabela1[[#This Row],[VALOR SEGURADO]]*0.0006781</f>
        <v>150.55457611499997</v>
      </c>
      <c r="F81" s="3" t="s">
        <v>19</v>
      </c>
    </row>
    <row r="82" spans="1:6" ht="15.75" customHeight="1" x14ac:dyDescent="0.2">
      <c r="A82" s="12">
        <v>23253</v>
      </c>
      <c r="B82" s="13">
        <v>6778.89</v>
      </c>
      <c r="C82" s="14">
        <f>Tabela1[[#This Row],[Salário]]*45</f>
        <v>305050.05</v>
      </c>
      <c r="D82" s="15">
        <f>IF(Tabela1[[#This Row],[VALOR CALCULADO]]&gt;564397.61,$G$10,Tabela1[[#This Row],[VALOR CALCULADO]])</f>
        <v>305050.05</v>
      </c>
      <c r="E82" s="20">
        <f>Tabela1[[#This Row],[VALOR SEGURADO]]*0.0006781</f>
        <v>206.85443890499997</v>
      </c>
      <c r="F82" s="3" t="s">
        <v>19</v>
      </c>
    </row>
    <row r="83" spans="1:6" ht="15.75" customHeight="1" x14ac:dyDescent="0.2">
      <c r="A83" s="12">
        <v>28091</v>
      </c>
      <c r="B83" s="13">
        <v>22750.29</v>
      </c>
      <c r="C83" s="14">
        <f>Tabela1[[#This Row],[Salário]]*45</f>
        <v>1023763.05</v>
      </c>
      <c r="D83" s="15">
        <f>IF(Tabela1[[#This Row],[VALOR CALCULADO]]&gt;564397.61,$G$10,Tabela1[[#This Row],[VALOR CALCULADO]])</f>
        <v>564397.61</v>
      </c>
      <c r="E83" s="20">
        <f>Tabela1[[#This Row],[VALOR SEGURADO]]*0.0006781</f>
        <v>382.71801934099994</v>
      </c>
      <c r="F83" s="3" t="s">
        <v>19</v>
      </c>
    </row>
    <row r="84" spans="1:6" ht="15.75" customHeight="1" x14ac:dyDescent="0.2">
      <c r="A84" s="12">
        <v>25832</v>
      </c>
      <c r="B84" s="13">
        <v>27096.86</v>
      </c>
      <c r="C84" s="14">
        <f>Tabela1[[#This Row],[Salário]]*45</f>
        <v>1219358.7</v>
      </c>
      <c r="D84" s="15">
        <f>IF(Tabela1[[#This Row],[VALOR CALCULADO]]&gt;564397.61,$G$10,Tabela1[[#This Row],[VALOR CALCULADO]])</f>
        <v>564397.61</v>
      </c>
      <c r="E84" s="20">
        <f>Tabela1[[#This Row],[VALOR SEGURADO]]*0.0006781</f>
        <v>382.71801934099994</v>
      </c>
      <c r="F84" s="3" t="s">
        <v>19</v>
      </c>
    </row>
    <row r="85" spans="1:6" ht="15.75" customHeight="1" x14ac:dyDescent="0.2">
      <c r="A85" s="12">
        <v>24013</v>
      </c>
      <c r="B85" s="13">
        <v>5351.42</v>
      </c>
      <c r="C85" s="14">
        <f>Tabela1[[#This Row],[Salário]]*45</f>
        <v>240813.9</v>
      </c>
      <c r="D85" s="15">
        <f>IF(Tabela1[[#This Row],[VALOR CALCULADO]]&gt;564397.61,$G$10,Tabela1[[#This Row],[VALOR CALCULADO]])</f>
        <v>240813.9</v>
      </c>
      <c r="E85" s="20">
        <f>Tabela1[[#This Row],[VALOR SEGURADO]]*0.0006781</f>
        <v>163.29590558999999</v>
      </c>
      <c r="F85" s="3" t="s">
        <v>19</v>
      </c>
    </row>
    <row r="86" spans="1:6" ht="15.75" customHeight="1" x14ac:dyDescent="0.2">
      <c r="A86" s="12">
        <v>32780</v>
      </c>
      <c r="B86" s="13">
        <v>4644.3900000000003</v>
      </c>
      <c r="C86" s="14">
        <f>Tabela1[[#This Row],[Salário]]*45</f>
        <v>208997.55000000002</v>
      </c>
      <c r="D86" s="15">
        <f>IF(Tabela1[[#This Row],[VALOR CALCULADO]]&gt;564397.61,$G$10,Tabela1[[#This Row],[VALOR CALCULADO]])</f>
        <v>208997.55000000002</v>
      </c>
      <c r="E86" s="20">
        <f>Tabela1[[#This Row],[VALOR SEGURADO]]*0.0006781</f>
        <v>141.72123865500001</v>
      </c>
      <c r="F86" s="3" t="s">
        <v>19</v>
      </c>
    </row>
    <row r="87" spans="1:6" ht="15.75" customHeight="1" x14ac:dyDescent="0.2">
      <c r="A87" s="12">
        <v>19964</v>
      </c>
      <c r="B87" s="13">
        <v>5987.79</v>
      </c>
      <c r="C87" s="14">
        <f>Tabela1[[#This Row],[Salário]]*45</f>
        <v>269450.55</v>
      </c>
      <c r="D87" s="15">
        <f>IF(Tabela1[[#This Row],[VALOR CALCULADO]]&gt;564397.61,$G$10,Tabela1[[#This Row],[VALOR CALCULADO]])</f>
        <v>269450.55</v>
      </c>
      <c r="E87" s="20">
        <f>Tabela1[[#This Row],[VALOR SEGURADO]]*0.0006781</f>
        <v>182.71441795499999</v>
      </c>
      <c r="F87" s="3" t="s">
        <v>19</v>
      </c>
    </row>
    <row r="88" spans="1:6" ht="15.75" customHeight="1" x14ac:dyDescent="0.2">
      <c r="A88" s="12">
        <v>24125</v>
      </c>
      <c r="B88" s="13">
        <v>6200.59</v>
      </c>
      <c r="C88" s="14">
        <f>Tabela1[[#This Row],[Salário]]*45</f>
        <v>279026.55</v>
      </c>
      <c r="D88" s="15">
        <f>IF(Tabela1[[#This Row],[VALOR CALCULADO]]&gt;564397.61,$G$10,Tabela1[[#This Row],[VALOR CALCULADO]])</f>
        <v>279026.55</v>
      </c>
      <c r="E88" s="20">
        <f>Tabela1[[#This Row],[VALOR SEGURADO]]*0.0006781</f>
        <v>189.20790355499997</v>
      </c>
      <c r="F88" s="3" t="s">
        <v>19</v>
      </c>
    </row>
    <row r="89" spans="1:6" ht="15.75" customHeight="1" x14ac:dyDescent="0.2">
      <c r="A89" s="12">
        <v>28417</v>
      </c>
      <c r="B89" s="13">
        <v>8240.43</v>
      </c>
      <c r="C89" s="14">
        <f>Tabela1[[#This Row],[Salário]]*45</f>
        <v>370819.35000000003</v>
      </c>
      <c r="D89" s="15">
        <f>IF(Tabela1[[#This Row],[VALOR CALCULADO]]&gt;564397.61,$G$10,Tabela1[[#This Row],[VALOR CALCULADO]])</f>
        <v>370819.35000000003</v>
      </c>
      <c r="E89" s="20">
        <f>Tabela1[[#This Row],[VALOR SEGURADO]]*0.0006781</f>
        <v>251.452601235</v>
      </c>
      <c r="F89" s="3" t="s">
        <v>19</v>
      </c>
    </row>
    <row r="90" spans="1:6" ht="15.75" customHeight="1" x14ac:dyDescent="0.2">
      <c r="A90" s="12">
        <v>23467</v>
      </c>
      <c r="B90" s="13">
        <v>3097.85</v>
      </c>
      <c r="C90" s="14">
        <f>Tabela1[[#This Row],[Salário]]*45</f>
        <v>139403.25</v>
      </c>
      <c r="D90" s="15">
        <f>IF(Tabela1[[#This Row],[VALOR CALCULADO]]&gt;564397.61,$G$10,Tabela1[[#This Row],[VALOR CALCULADO]])</f>
        <v>139403.25</v>
      </c>
      <c r="E90" s="20">
        <f>Tabela1[[#This Row],[VALOR SEGURADO]]*0.0006781</f>
        <v>94.529343824999998</v>
      </c>
      <c r="F90" s="3" t="s">
        <v>19</v>
      </c>
    </row>
    <row r="91" spans="1:6" ht="15.75" customHeight="1" x14ac:dyDescent="0.2">
      <c r="A91" s="12">
        <v>19318</v>
      </c>
      <c r="B91" s="13">
        <v>14090.52</v>
      </c>
      <c r="C91" s="14">
        <f>Tabela1[[#This Row],[Salário]]*45</f>
        <v>634073.4</v>
      </c>
      <c r="D91" s="15">
        <f>IF(Tabela1[[#This Row],[VALOR CALCULADO]]&gt;564397.61,$G$10,Tabela1[[#This Row],[VALOR CALCULADO]])</f>
        <v>564397.61</v>
      </c>
      <c r="E91" s="20">
        <f>Tabela1[[#This Row],[VALOR SEGURADO]]*0.0006781</f>
        <v>382.71801934099994</v>
      </c>
      <c r="F91" s="3" t="s">
        <v>19</v>
      </c>
    </row>
    <row r="92" spans="1:6" ht="15.75" customHeight="1" x14ac:dyDescent="0.2">
      <c r="A92" s="12">
        <v>19684</v>
      </c>
      <c r="B92" s="13">
        <v>11080.01</v>
      </c>
      <c r="C92" s="14">
        <f>Tabela1[[#This Row],[Salário]]*45</f>
        <v>498600.45</v>
      </c>
      <c r="D92" s="15">
        <f>IF(Tabela1[[#This Row],[VALOR CALCULADO]]&gt;564397.61,$G$10,Tabela1[[#This Row],[VALOR CALCULADO]])</f>
        <v>498600.45</v>
      </c>
      <c r="E92" s="20">
        <f>Tabela1[[#This Row],[VALOR SEGURADO]]*0.0006781</f>
        <v>338.10096514499998</v>
      </c>
      <c r="F92" s="3" t="s">
        <v>19</v>
      </c>
    </row>
    <row r="93" spans="1:6" ht="15.75" customHeight="1" x14ac:dyDescent="0.2">
      <c r="A93" s="12">
        <v>24063</v>
      </c>
      <c r="B93" s="13">
        <v>7086.91</v>
      </c>
      <c r="C93" s="14">
        <f>Tabela1[[#This Row],[Salário]]*45</f>
        <v>318910.95</v>
      </c>
      <c r="D93" s="15">
        <f>IF(Tabela1[[#This Row],[VALOR CALCULADO]]&gt;564397.61,$G$10,Tabela1[[#This Row],[VALOR CALCULADO]])</f>
        <v>318910.95</v>
      </c>
      <c r="E93" s="20">
        <f>Tabela1[[#This Row],[VALOR SEGURADO]]*0.0006781</f>
        <v>216.25351519500001</v>
      </c>
      <c r="F93" s="3" t="s">
        <v>19</v>
      </c>
    </row>
    <row r="94" spans="1:6" ht="15.75" customHeight="1" x14ac:dyDescent="0.2">
      <c r="A94" s="12">
        <v>24481</v>
      </c>
      <c r="B94" s="13">
        <v>13881.77</v>
      </c>
      <c r="C94" s="14">
        <f>Tabela1[[#This Row],[Salário]]*45</f>
        <v>624679.65</v>
      </c>
      <c r="D94" s="15">
        <f>IF(Tabela1[[#This Row],[VALOR CALCULADO]]&gt;564397.61,$G$10,Tabela1[[#This Row],[VALOR CALCULADO]])</f>
        <v>564397.61</v>
      </c>
      <c r="E94" s="20">
        <f>Tabela1[[#This Row],[VALOR SEGURADO]]*0.0006781</f>
        <v>382.71801934099994</v>
      </c>
      <c r="F94" s="3" t="s">
        <v>19</v>
      </c>
    </row>
    <row r="95" spans="1:6" ht="15.75" customHeight="1" x14ac:dyDescent="0.2">
      <c r="A95" s="12">
        <v>21703</v>
      </c>
      <c r="B95" s="13">
        <v>14513.2</v>
      </c>
      <c r="C95" s="14">
        <f>Tabela1[[#This Row],[Salário]]*45</f>
        <v>653094</v>
      </c>
      <c r="D95" s="15">
        <f>IF(Tabela1[[#This Row],[VALOR CALCULADO]]&gt;564397.61,$G$10,Tabela1[[#This Row],[VALOR CALCULADO]])</f>
        <v>564397.61</v>
      </c>
      <c r="E95" s="20">
        <f>Tabela1[[#This Row],[VALOR SEGURADO]]*0.0006781</f>
        <v>382.71801934099994</v>
      </c>
      <c r="F95" s="3" t="s">
        <v>21</v>
      </c>
    </row>
    <row r="96" spans="1:6" ht="15.75" customHeight="1" x14ac:dyDescent="0.2">
      <c r="A96" s="12">
        <v>25586</v>
      </c>
      <c r="B96" s="13">
        <v>21340.080000000002</v>
      </c>
      <c r="C96" s="14">
        <f>Tabela1[[#This Row],[Salário]]*45</f>
        <v>960303.60000000009</v>
      </c>
      <c r="D96" s="15">
        <f>IF(Tabela1[[#This Row],[VALOR CALCULADO]]&gt;564397.61,$G$10,Tabela1[[#This Row],[VALOR CALCULADO]])</f>
        <v>564397.61</v>
      </c>
      <c r="E96" s="20">
        <f>Tabela1[[#This Row],[VALOR SEGURADO]]*0.0006781</f>
        <v>382.71801934099994</v>
      </c>
      <c r="F96" s="3" t="s">
        <v>21</v>
      </c>
    </row>
    <row r="97" spans="1:6" ht="15.75" customHeight="1" x14ac:dyDescent="0.2">
      <c r="A97" s="12">
        <v>26759</v>
      </c>
      <c r="B97" s="13">
        <v>16205.8</v>
      </c>
      <c r="C97" s="14">
        <f>Tabela1[[#This Row],[Salário]]*45</f>
        <v>729261</v>
      </c>
      <c r="D97" s="15">
        <f>IF(Tabela1[[#This Row],[VALOR CALCULADO]]&gt;564397.61,$G$10,Tabela1[[#This Row],[VALOR CALCULADO]])</f>
        <v>564397.61</v>
      </c>
      <c r="E97" s="20">
        <f>Tabela1[[#This Row],[VALOR SEGURADO]]*0.0006781</f>
        <v>382.71801934099994</v>
      </c>
      <c r="F97" s="3" t="s">
        <v>21</v>
      </c>
    </row>
    <row r="98" spans="1:6" ht="15.75" customHeight="1" x14ac:dyDescent="0.2">
      <c r="A98" s="12">
        <v>23945</v>
      </c>
      <c r="B98" s="13">
        <v>10050.18</v>
      </c>
      <c r="C98" s="14">
        <f>Tabela1[[#This Row],[Salário]]*45</f>
        <v>452258.10000000003</v>
      </c>
      <c r="D98" s="15">
        <f>IF(Tabela1[[#This Row],[VALOR CALCULADO]]&gt;564397.61,$G$10,Tabela1[[#This Row],[VALOR CALCULADO]])</f>
        <v>452258.10000000003</v>
      </c>
      <c r="E98" s="20">
        <f>Tabela1[[#This Row],[VALOR SEGURADO]]*0.0006781</f>
        <v>306.67621760999998</v>
      </c>
      <c r="F98" s="3" t="s">
        <v>21</v>
      </c>
    </row>
    <row r="99" spans="1:6" ht="15.75" customHeight="1" x14ac:dyDescent="0.2">
      <c r="A99" s="12">
        <v>23262</v>
      </c>
      <c r="B99" s="13">
        <v>10793.45</v>
      </c>
      <c r="C99" s="14">
        <f>Tabela1[[#This Row],[Salário]]*45</f>
        <v>485705.25000000006</v>
      </c>
      <c r="D99" s="15">
        <f>IF(Tabela1[[#This Row],[VALOR CALCULADO]]&gt;564397.61,$G$10,Tabela1[[#This Row],[VALOR CALCULADO]])</f>
        <v>485705.25000000006</v>
      </c>
      <c r="E99" s="20">
        <f>Tabela1[[#This Row],[VALOR SEGURADO]]*0.0006781</f>
        <v>329.35673002499999</v>
      </c>
      <c r="F99" s="3" t="s">
        <v>21</v>
      </c>
    </row>
    <row r="100" spans="1:6" ht="15.75" customHeight="1" x14ac:dyDescent="0.2">
      <c r="A100" s="12">
        <v>29974</v>
      </c>
      <c r="B100" s="13">
        <v>27096.16</v>
      </c>
      <c r="C100" s="14">
        <f>Tabela1[[#This Row],[Salário]]*45</f>
        <v>1219327.2</v>
      </c>
      <c r="D100" s="15">
        <f>IF(Tabela1[[#This Row],[VALOR CALCULADO]]&gt;564397.61,$G$10,Tabela1[[#This Row],[VALOR CALCULADO]])</f>
        <v>564397.61</v>
      </c>
      <c r="E100" s="20">
        <f>Tabela1[[#This Row],[VALOR SEGURADO]]*0.0006781</f>
        <v>382.71801934099994</v>
      </c>
      <c r="F100" s="3" t="s">
        <v>21</v>
      </c>
    </row>
    <row r="101" spans="1:6" ht="15.75" customHeight="1" x14ac:dyDescent="0.2">
      <c r="A101" s="12">
        <v>20791</v>
      </c>
      <c r="B101" s="13">
        <v>8989.52</v>
      </c>
      <c r="C101" s="14">
        <f>Tabela1[[#This Row],[Salário]]*45</f>
        <v>404528.4</v>
      </c>
      <c r="D101" s="15">
        <f>IF(Tabela1[[#This Row],[VALOR CALCULADO]]&gt;564397.61,$G$10,Tabela1[[#This Row],[VALOR CALCULADO]])</f>
        <v>404528.4</v>
      </c>
      <c r="E101" s="20">
        <f>Tabela1[[#This Row],[VALOR SEGURADO]]*0.0006781</f>
        <v>274.31070804000001</v>
      </c>
      <c r="F101" s="3" t="s">
        <v>21</v>
      </c>
    </row>
    <row r="102" spans="1:6" ht="15.75" customHeight="1" x14ac:dyDescent="0.2">
      <c r="A102" s="12">
        <v>22635</v>
      </c>
      <c r="B102" s="13">
        <v>8462.15</v>
      </c>
      <c r="C102" s="14">
        <f>Tabela1[[#This Row],[Salário]]*45</f>
        <v>380796.75</v>
      </c>
      <c r="D102" s="15">
        <f>IF(Tabela1[[#This Row],[VALOR CALCULADO]]&gt;564397.61,$G$10,Tabela1[[#This Row],[VALOR CALCULADO]])</f>
        <v>380796.75</v>
      </c>
      <c r="E102" s="20">
        <f>Tabela1[[#This Row],[VALOR SEGURADO]]*0.0006781</f>
        <v>258.21827617499997</v>
      </c>
      <c r="F102" s="3" t="s">
        <v>21</v>
      </c>
    </row>
    <row r="103" spans="1:6" ht="15.75" customHeight="1" x14ac:dyDescent="0.2">
      <c r="A103" s="12">
        <v>22065</v>
      </c>
      <c r="B103" s="13">
        <v>5006.63</v>
      </c>
      <c r="C103" s="14">
        <f>Tabela1[[#This Row],[Salário]]*45</f>
        <v>225298.35</v>
      </c>
      <c r="D103" s="15">
        <f>IF(Tabela1[[#This Row],[VALOR CALCULADO]]&gt;564397.61,$G$10,Tabela1[[#This Row],[VALOR CALCULADO]])</f>
        <v>225298.35</v>
      </c>
      <c r="E103" s="20">
        <f>Tabela1[[#This Row],[VALOR SEGURADO]]*0.0006781</f>
        <v>152.77481113499999</v>
      </c>
      <c r="F103" s="3" t="s">
        <v>21</v>
      </c>
    </row>
    <row r="104" spans="1:6" ht="15.75" customHeight="1" x14ac:dyDescent="0.2">
      <c r="A104" s="12">
        <v>23407</v>
      </c>
      <c r="B104" s="13">
        <v>10351.61</v>
      </c>
      <c r="C104" s="14">
        <f>Tabela1[[#This Row],[Salário]]*45</f>
        <v>465822.45</v>
      </c>
      <c r="D104" s="15">
        <f>IF(Tabela1[[#This Row],[VALOR CALCULADO]]&gt;564397.61,$G$10,Tabela1[[#This Row],[VALOR CALCULADO]])</f>
        <v>465822.45</v>
      </c>
      <c r="E104" s="20">
        <f>Tabela1[[#This Row],[VALOR SEGURADO]]*0.0006781</f>
        <v>315.87420334500001</v>
      </c>
      <c r="F104" s="3" t="s">
        <v>21</v>
      </c>
    </row>
    <row r="105" spans="1:6" ht="15.75" customHeight="1" x14ac:dyDescent="0.2">
      <c r="A105" s="12">
        <v>27497</v>
      </c>
      <c r="B105" s="13">
        <v>4132.2299999999996</v>
      </c>
      <c r="C105" s="14">
        <f>Tabela1[[#This Row],[Salário]]*45</f>
        <v>185950.34999999998</v>
      </c>
      <c r="D105" s="15">
        <f>IF(Tabela1[[#This Row],[VALOR CALCULADO]]&gt;564397.61,$G$10,Tabela1[[#This Row],[VALOR CALCULADO]])</f>
        <v>185950.34999999998</v>
      </c>
      <c r="E105" s="20">
        <f>Tabela1[[#This Row],[VALOR SEGURADO]]*0.0006781</f>
        <v>126.09293233499997</v>
      </c>
      <c r="F105" s="3" t="s">
        <v>21</v>
      </c>
    </row>
    <row r="106" spans="1:6" ht="15.75" customHeight="1" x14ac:dyDescent="0.2">
      <c r="A106" s="12">
        <v>19832</v>
      </c>
      <c r="B106" s="13">
        <v>7299.52</v>
      </c>
      <c r="C106" s="14">
        <f>Tabela1[[#This Row],[Salário]]*45</f>
        <v>328478.40000000002</v>
      </c>
      <c r="D106" s="15">
        <f>IF(Tabela1[[#This Row],[VALOR CALCULADO]]&gt;564397.61,$G$10,Tabela1[[#This Row],[VALOR CALCULADO]])</f>
        <v>328478.40000000002</v>
      </c>
      <c r="E106" s="20">
        <f>Tabela1[[#This Row],[VALOR SEGURADO]]*0.0006781</f>
        <v>222.74120303999999</v>
      </c>
      <c r="F106" s="3" t="s">
        <v>21</v>
      </c>
    </row>
    <row r="107" spans="1:6" ht="15.75" customHeight="1" x14ac:dyDescent="0.2">
      <c r="A107" s="12">
        <v>28648</v>
      </c>
      <c r="B107" s="13">
        <v>13654.3</v>
      </c>
      <c r="C107" s="14">
        <f>Tabela1[[#This Row],[Salário]]*45</f>
        <v>614443.5</v>
      </c>
      <c r="D107" s="15">
        <f>IF(Tabela1[[#This Row],[VALOR CALCULADO]]&gt;564397.61,$G$10,Tabela1[[#This Row],[VALOR CALCULADO]])</f>
        <v>564397.61</v>
      </c>
      <c r="E107" s="20">
        <f>Tabela1[[#This Row],[VALOR SEGURADO]]*0.0006781</f>
        <v>382.71801934099994</v>
      </c>
      <c r="F107" s="3" t="s">
        <v>21</v>
      </c>
    </row>
    <row r="108" spans="1:6" ht="15.75" customHeight="1" x14ac:dyDescent="0.2">
      <c r="A108" s="12">
        <v>22666</v>
      </c>
      <c r="B108" s="13">
        <v>30261.9</v>
      </c>
      <c r="C108" s="14">
        <f>Tabela1[[#This Row],[Salário]]*45</f>
        <v>1361785.5</v>
      </c>
      <c r="D108" s="15">
        <f>IF(Tabela1[[#This Row],[VALOR CALCULADO]]&gt;564397.61,$G$10,Tabela1[[#This Row],[VALOR CALCULADO]])</f>
        <v>564397.61</v>
      </c>
      <c r="E108" s="20">
        <f>Tabela1[[#This Row],[VALOR SEGURADO]]*0.0006781</f>
        <v>382.71801934099994</v>
      </c>
      <c r="F108" s="3" t="s">
        <v>21</v>
      </c>
    </row>
    <row r="109" spans="1:6" ht="15.75" customHeight="1" x14ac:dyDescent="0.2">
      <c r="A109" s="12">
        <v>26738</v>
      </c>
      <c r="B109" s="13">
        <v>21195.72</v>
      </c>
      <c r="C109" s="14">
        <f>Tabela1[[#This Row],[Salário]]*45</f>
        <v>953807.4</v>
      </c>
      <c r="D109" s="15">
        <f>IF(Tabela1[[#This Row],[VALOR CALCULADO]]&gt;564397.61,$G$10,Tabela1[[#This Row],[VALOR CALCULADO]])</f>
        <v>564397.61</v>
      </c>
      <c r="E109" s="20">
        <f>Tabela1[[#This Row],[VALOR SEGURADO]]*0.0006781</f>
        <v>382.71801934099994</v>
      </c>
      <c r="F109" s="3" t="s">
        <v>21</v>
      </c>
    </row>
    <row r="110" spans="1:6" ht="15.75" customHeight="1" x14ac:dyDescent="0.2">
      <c r="A110" s="12">
        <v>28486</v>
      </c>
      <c r="B110" s="13">
        <v>13541.25</v>
      </c>
      <c r="C110" s="14">
        <f>Tabela1[[#This Row],[Salário]]*45</f>
        <v>609356.25</v>
      </c>
      <c r="D110" s="15">
        <f>IF(Tabela1[[#This Row],[VALOR CALCULADO]]&gt;564397.61,$G$10,Tabela1[[#This Row],[VALOR CALCULADO]])</f>
        <v>564397.61</v>
      </c>
      <c r="E110" s="20">
        <f>Tabela1[[#This Row],[VALOR SEGURADO]]*0.0006781</f>
        <v>382.71801934099994</v>
      </c>
      <c r="F110" s="3" t="s">
        <v>21</v>
      </c>
    </row>
    <row r="111" spans="1:6" ht="15.75" customHeight="1" x14ac:dyDescent="0.2">
      <c r="A111" s="12">
        <v>24396</v>
      </c>
      <c r="B111" s="13">
        <v>8012.58</v>
      </c>
      <c r="C111" s="14">
        <f>Tabela1[[#This Row],[Salário]]*45</f>
        <v>360566.1</v>
      </c>
      <c r="D111" s="15">
        <f>IF(Tabela1[[#This Row],[VALOR CALCULADO]]&gt;564397.61,$G$10,Tabela1[[#This Row],[VALOR CALCULADO]])</f>
        <v>360566.1</v>
      </c>
      <c r="E111" s="20">
        <f>Tabela1[[#This Row],[VALOR SEGURADO]]*0.0006781</f>
        <v>244.49987240999997</v>
      </c>
      <c r="F111" s="3" t="s">
        <v>21</v>
      </c>
    </row>
    <row r="112" spans="1:6" ht="15.75" customHeight="1" x14ac:dyDescent="0.2">
      <c r="A112" s="12">
        <v>26840</v>
      </c>
      <c r="B112" s="13">
        <v>11146.78</v>
      </c>
      <c r="C112" s="14">
        <f>Tabela1[[#This Row],[Salário]]*45</f>
        <v>501605.10000000003</v>
      </c>
      <c r="D112" s="15">
        <f>IF(Tabela1[[#This Row],[VALOR CALCULADO]]&gt;564397.61,$G$10,Tabela1[[#This Row],[VALOR CALCULADO]])</f>
        <v>501605.10000000003</v>
      </c>
      <c r="E112" s="20">
        <f>Tabela1[[#This Row],[VALOR SEGURADO]]*0.0006781</f>
        <v>340.13841831000002</v>
      </c>
      <c r="F112" s="3" t="s">
        <v>21</v>
      </c>
    </row>
    <row r="113" spans="1:6" ht="15.75" customHeight="1" x14ac:dyDescent="0.2">
      <c r="A113" s="12">
        <v>29494</v>
      </c>
      <c r="B113" s="13">
        <v>7794.37</v>
      </c>
      <c r="C113" s="14">
        <f>Tabela1[[#This Row],[Salário]]*45</f>
        <v>350746.65</v>
      </c>
      <c r="D113" s="15">
        <f>IF(Tabela1[[#This Row],[VALOR CALCULADO]]&gt;564397.61,$G$10,Tabela1[[#This Row],[VALOR CALCULADO]])</f>
        <v>350746.65</v>
      </c>
      <c r="E113" s="20">
        <f>Tabela1[[#This Row],[VALOR SEGURADO]]*0.0006781</f>
        <v>237.84130336499999</v>
      </c>
      <c r="F113" s="3" t="s">
        <v>19</v>
      </c>
    </row>
    <row r="114" spans="1:6" ht="15.75" customHeight="1" x14ac:dyDescent="0.2">
      <c r="A114" s="12">
        <v>32822</v>
      </c>
      <c r="B114" s="13">
        <v>12317.62</v>
      </c>
      <c r="C114" s="14">
        <f>Tabela1[[#This Row],[Salário]]*45</f>
        <v>554292.9</v>
      </c>
      <c r="D114" s="15">
        <f>IF(Tabela1[[#This Row],[VALOR CALCULADO]]&gt;564397.61,$G$10,Tabela1[[#This Row],[VALOR CALCULADO]])</f>
        <v>554292.9</v>
      </c>
      <c r="E114" s="20">
        <f>Tabela1[[#This Row],[VALOR SEGURADO]]*0.0006781</f>
        <v>375.86601549</v>
      </c>
      <c r="F114" s="3" t="s">
        <v>19</v>
      </c>
    </row>
    <row r="115" spans="1:6" ht="15.75" customHeight="1" x14ac:dyDescent="0.2">
      <c r="A115" s="12">
        <v>29137</v>
      </c>
      <c r="B115" s="13">
        <v>4752.38</v>
      </c>
      <c r="C115" s="14">
        <f>Tabela1[[#This Row],[Salário]]*45</f>
        <v>213857.1</v>
      </c>
      <c r="D115" s="15">
        <f>IF(Tabela1[[#This Row],[VALOR CALCULADO]]&gt;564397.61,$G$10,Tabela1[[#This Row],[VALOR CALCULADO]])</f>
        <v>213857.1</v>
      </c>
      <c r="E115" s="20">
        <f>Tabela1[[#This Row],[VALOR SEGURADO]]*0.0006781</f>
        <v>145.01649950999999</v>
      </c>
      <c r="F115" s="3" t="s">
        <v>19</v>
      </c>
    </row>
    <row r="116" spans="1:6" ht="15.75" customHeight="1" x14ac:dyDescent="0.2">
      <c r="A116" s="12">
        <v>27528</v>
      </c>
      <c r="B116" s="13">
        <v>7234.64</v>
      </c>
      <c r="C116" s="14">
        <f>Tabela1[[#This Row],[Salário]]*45</f>
        <v>325558.8</v>
      </c>
      <c r="D116" s="15">
        <f>IF(Tabela1[[#This Row],[VALOR CALCULADO]]&gt;564397.61,$G$10,Tabela1[[#This Row],[VALOR CALCULADO]])</f>
        <v>325558.8</v>
      </c>
      <c r="E116" s="20">
        <f>Tabela1[[#This Row],[VALOR SEGURADO]]*0.0006781</f>
        <v>220.76142227999998</v>
      </c>
      <c r="F116" s="3" t="s">
        <v>19</v>
      </c>
    </row>
    <row r="117" spans="1:6" ht="15.75" customHeight="1" x14ac:dyDescent="0.2">
      <c r="A117" s="12">
        <v>29348</v>
      </c>
      <c r="B117" s="13">
        <v>6676.91</v>
      </c>
      <c r="C117" s="14">
        <f>Tabela1[[#This Row],[Salário]]*45</f>
        <v>300460.95</v>
      </c>
      <c r="D117" s="15">
        <f>IF(Tabela1[[#This Row],[VALOR CALCULADO]]&gt;564397.61,$G$10,Tabela1[[#This Row],[VALOR CALCULADO]])</f>
        <v>300460.95</v>
      </c>
      <c r="E117" s="20">
        <f>Tabela1[[#This Row],[VALOR SEGURADO]]*0.0006781</f>
        <v>203.74257019499998</v>
      </c>
      <c r="F117" s="3" t="s">
        <v>19</v>
      </c>
    </row>
    <row r="118" spans="1:6" ht="15.75" customHeight="1" x14ac:dyDescent="0.2">
      <c r="A118" s="12">
        <v>29861</v>
      </c>
      <c r="B118" s="13">
        <v>12383.88</v>
      </c>
      <c r="C118" s="14">
        <f>Tabela1[[#This Row],[Salário]]*45</f>
        <v>557274.6</v>
      </c>
      <c r="D118" s="15">
        <f>IF(Tabela1[[#This Row],[VALOR CALCULADO]]&gt;564397.61,$G$10,Tabela1[[#This Row],[VALOR CALCULADO]])</f>
        <v>557274.6</v>
      </c>
      <c r="E118" s="20">
        <f>Tabela1[[#This Row],[VALOR SEGURADO]]*0.0006781</f>
        <v>377.88790625999997</v>
      </c>
      <c r="F118" s="3" t="s">
        <v>19</v>
      </c>
    </row>
    <row r="119" spans="1:6" ht="15.75" customHeight="1" x14ac:dyDescent="0.2">
      <c r="A119" s="12">
        <v>26976</v>
      </c>
      <c r="B119" s="13">
        <v>13309.69</v>
      </c>
      <c r="C119" s="14">
        <f>Tabela1[[#This Row],[Salário]]*45</f>
        <v>598936.05000000005</v>
      </c>
      <c r="D119" s="15">
        <f>IF(Tabela1[[#This Row],[VALOR CALCULADO]]&gt;564397.61,$G$10,Tabela1[[#This Row],[VALOR CALCULADO]])</f>
        <v>564397.61</v>
      </c>
      <c r="E119" s="20">
        <f>Tabela1[[#This Row],[VALOR SEGURADO]]*0.0006781</f>
        <v>382.71801934099994</v>
      </c>
      <c r="F119" s="3" t="s">
        <v>19</v>
      </c>
    </row>
    <row r="120" spans="1:6" ht="15.75" customHeight="1" x14ac:dyDescent="0.2">
      <c r="A120" s="12">
        <v>28932</v>
      </c>
      <c r="B120" s="13">
        <v>6059.01</v>
      </c>
      <c r="C120" s="14">
        <f>Tabela1[[#This Row],[Salário]]*45</f>
        <v>272655.45</v>
      </c>
      <c r="D120" s="15">
        <f>IF(Tabela1[[#This Row],[VALOR CALCULADO]]&gt;564397.61,$G$10,Tabela1[[#This Row],[VALOR CALCULADO]])</f>
        <v>272655.45</v>
      </c>
      <c r="E120" s="20">
        <f>Tabela1[[#This Row],[VALOR SEGURADO]]*0.0006781</f>
        <v>184.88766064499998</v>
      </c>
      <c r="F120" s="3" t="s">
        <v>19</v>
      </c>
    </row>
    <row r="121" spans="1:6" ht="15.75" customHeight="1" x14ac:dyDescent="0.2">
      <c r="A121" s="12">
        <v>28643</v>
      </c>
      <c r="B121" s="13">
        <v>12023.22</v>
      </c>
      <c r="C121" s="14">
        <f>Tabela1[[#This Row],[Salário]]*45</f>
        <v>541044.9</v>
      </c>
      <c r="D121" s="15">
        <f>IF(Tabela1[[#This Row],[VALOR CALCULADO]]&gt;564397.61,$G$10,Tabela1[[#This Row],[VALOR CALCULADO]])</f>
        <v>541044.9</v>
      </c>
      <c r="E121" s="20">
        <f>Tabela1[[#This Row],[VALOR SEGURADO]]*0.0006781</f>
        <v>366.88254668999997</v>
      </c>
      <c r="F121" s="3" t="s">
        <v>19</v>
      </c>
    </row>
    <row r="122" spans="1:6" ht="15.75" customHeight="1" x14ac:dyDescent="0.2">
      <c r="A122" s="12">
        <v>29098</v>
      </c>
      <c r="B122" s="13">
        <v>4601.3900000000003</v>
      </c>
      <c r="C122" s="14">
        <f>Tabela1[[#This Row],[Salário]]*45</f>
        <v>207062.55000000002</v>
      </c>
      <c r="D122" s="15">
        <f>IF(Tabela1[[#This Row],[VALOR CALCULADO]]&gt;564397.61,$G$10,Tabela1[[#This Row],[VALOR CALCULADO]])</f>
        <v>207062.55000000002</v>
      </c>
      <c r="E122" s="20">
        <f>Tabela1[[#This Row],[VALOR SEGURADO]]*0.0006781</f>
        <v>140.40911515499999</v>
      </c>
      <c r="F122" s="3" t="s">
        <v>19</v>
      </c>
    </row>
    <row r="123" spans="1:6" ht="15.75" customHeight="1" x14ac:dyDescent="0.2">
      <c r="A123" s="12">
        <v>27804</v>
      </c>
      <c r="B123" s="13">
        <v>7972.45</v>
      </c>
      <c r="C123" s="14">
        <f>Tabela1[[#This Row],[Salário]]*45</f>
        <v>358760.25</v>
      </c>
      <c r="D123" s="15">
        <f>IF(Tabela1[[#This Row],[VALOR CALCULADO]]&gt;564397.61,$G$10,Tabela1[[#This Row],[VALOR CALCULADO]])</f>
        <v>358760.25</v>
      </c>
      <c r="E123" s="20">
        <f>Tabela1[[#This Row],[VALOR SEGURADO]]*0.0006781</f>
        <v>243.27532552499997</v>
      </c>
      <c r="F123" s="3" t="s">
        <v>19</v>
      </c>
    </row>
    <row r="124" spans="1:6" ht="15.75" customHeight="1" x14ac:dyDescent="0.2">
      <c r="A124" s="12">
        <v>27393</v>
      </c>
      <c r="B124" s="13">
        <v>15049.79</v>
      </c>
      <c r="C124" s="14">
        <f>Tabela1[[#This Row],[Salário]]*45</f>
        <v>677240.55</v>
      </c>
      <c r="D124" s="15">
        <f>IF(Tabela1[[#This Row],[VALOR CALCULADO]]&gt;564397.61,$G$10,Tabela1[[#This Row],[VALOR CALCULADO]])</f>
        <v>564397.61</v>
      </c>
      <c r="E124" s="20">
        <f>Tabela1[[#This Row],[VALOR SEGURADO]]*0.0006781</f>
        <v>382.71801934099994</v>
      </c>
      <c r="F124" s="3" t="s">
        <v>19</v>
      </c>
    </row>
    <row r="125" spans="1:6" ht="15.75" customHeight="1" x14ac:dyDescent="0.2">
      <c r="A125" s="12">
        <v>27714</v>
      </c>
      <c r="B125" s="13">
        <v>7381.12</v>
      </c>
      <c r="C125" s="14">
        <f>Tabela1[[#This Row],[Salário]]*45</f>
        <v>332150.40000000002</v>
      </c>
      <c r="D125" s="15">
        <f>IF(Tabela1[[#This Row],[VALOR CALCULADO]]&gt;564397.61,$G$10,Tabela1[[#This Row],[VALOR CALCULADO]])</f>
        <v>332150.40000000002</v>
      </c>
      <c r="E125" s="20">
        <f>Tabela1[[#This Row],[VALOR SEGURADO]]*0.0006781</f>
        <v>225.23118624</v>
      </c>
      <c r="F125" s="3" t="s">
        <v>19</v>
      </c>
    </row>
    <row r="126" spans="1:6" ht="15.75" customHeight="1" x14ac:dyDescent="0.2">
      <c r="A126" s="12">
        <v>27937</v>
      </c>
      <c r="B126" s="13">
        <v>7248.53</v>
      </c>
      <c r="C126" s="14">
        <f>Tabela1[[#This Row],[Salário]]*45</f>
        <v>326183.84999999998</v>
      </c>
      <c r="D126" s="15">
        <f>IF(Tabela1[[#This Row],[VALOR CALCULADO]]&gt;564397.61,$G$10,Tabela1[[#This Row],[VALOR CALCULADO]])</f>
        <v>326183.84999999998</v>
      </c>
      <c r="E126" s="20">
        <f>Tabela1[[#This Row],[VALOR SEGURADO]]*0.0006781</f>
        <v>221.18526868499995</v>
      </c>
      <c r="F126" s="3" t="s">
        <v>19</v>
      </c>
    </row>
    <row r="127" spans="1:6" ht="15.75" customHeight="1" x14ac:dyDescent="0.2">
      <c r="A127" s="12">
        <v>26076</v>
      </c>
      <c r="B127" s="13">
        <v>15275.54</v>
      </c>
      <c r="C127" s="14">
        <f>Tabela1[[#This Row],[Salário]]*45</f>
        <v>687399.3</v>
      </c>
      <c r="D127" s="15">
        <f>IF(Tabela1[[#This Row],[VALOR CALCULADO]]&gt;564397.61,$G$10,Tabela1[[#This Row],[VALOR CALCULADO]])</f>
        <v>564397.61</v>
      </c>
      <c r="E127" s="20">
        <f>Tabela1[[#This Row],[VALOR SEGURADO]]*0.0006781</f>
        <v>382.71801934099994</v>
      </c>
      <c r="F127" s="3" t="s">
        <v>19</v>
      </c>
    </row>
    <row r="128" spans="1:6" ht="15.75" customHeight="1" x14ac:dyDescent="0.2">
      <c r="A128" s="12">
        <v>25791</v>
      </c>
      <c r="B128" s="13">
        <v>13572.19</v>
      </c>
      <c r="C128" s="14">
        <f>Tabela1[[#This Row],[Salário]]*45</f>
        <v>610748.55000000005</v>
      </c>
      <c r="D128" s="15">
        <f>IF(Tabela1[[#This Row],[VALOR CALCULADO]]&gt;564397.61,$G$10,Tabela1[[#This Row],[VALOR CALCULADO]])</f>
        <v>564397.61</v>
      </c>
      <c r="E128" s="20">
        <f>Tabela1[[#This Row],[VALOR SEGURADO]]*0.0006781</f>
        <v>382.71801934099994</v>
      </c>
      <c r="F128" s="3" t="s">
        <v>19</v>
      </c>
    </row>
    <row r="129" spans="1:6" ht="15.75" customHeight="1" x14ac:dyDescent="0.2">
      <c r="A129" s="12">
        <v>25145</v>
      </c>
      <c r="B129" s="13">
        <v>13947.45</v>
      </c>
      <c r="C129" s="14">
        <f>Tabela1[[#This Row],[Salário]]*45</f>
        <v>627635.25</v>
      </c>
      <c r="D129" s="15">
        <f>IF(Tabela1[[#This Row],[VALOR CALCULADO]]&gt;564397.61,$G$10,Tabela1[[#This Row],[VALOR CALCULADO]])</f>
        <v>564397.61</v>
      </c>
      <c r="E129" s="20">
        <f>Tabela1[[#This Row],[VALOR SEGURADO]]*0.0006781</f>
        <v>382.71801934099994</v>
      </c>
      <c r="F129" s="3" t="s">
        <v>21</v>
      </c>
    </row>
    <row r="130" spans="1:6" ht="15.75" customHeight="1" x14ac:dyDescent="0.2">
      <c r="A130" s="12">
        <v>28533</v>
      </c>
      <c r="B130" s="13">
        <v>13509.43</v>
      </c>
      <c r="C130" s="14">
        <f>Tabela1[[#This Row],[Salário]]*45</f>
        <v>607924.35</v>
      </c>
      <c r="D130" s="15">
        <f>IF(Tabela1[[#This Row],[VALOR CALCULADO]]&gt;564397.61,$G$10,Tabela1[[#This Row],[VALOR CALCULADO]])</f>
        <v>564397.61</v>
      </c>
      <c r="E130" s="20">
        <f>Tabela1[[#This Row],[VALOR SEGURADO]]*0.0006781</f>
        <v>382.71801934099994</v>
      </c>
      <c r="F130" s="3" t="s">
        <v>21</v>
      </c>
    </row>
    <row r="131" spans="1:6" ht="15.75" customHeight="1" x14ac:dyDescent="0.2">
      <c r="A131" s="16" t="s">
        <v>2</v>
      </c>
      <c r="B131" s="13">
        <v>6000.18</v>
      </c>
      <c r="C131" s="14">
        <f>Tabela1[[#This Row],[Salário]]*45</f>
        <v>270008.10000000003</v>
      </c>
      <c r="D131" s="15">
        <f>IF(Tabela1[[#This Row],[VALOR CALCULADO]]&gt;564397.61,$G$10,Tabela1[[#This Row],[VALOR CALCULADO]])</f>
        <v>270008.10000000003</v>
      </c>
      <c r="E131" s="20">
        <f>Tabela1[[#This Row],[VALOR SEGURADO]]*0.0006781</f>
        <v>183.09249261000002</v>
      </c>
      <c r="F131" s="4" t="s">
        <v>21</v>
      </c>
    </row>
    <row r="132" spans="1:6" ht="15.75" customHeight="1" x14ac:dyDescent="0.2">
      <c r="A132" s="12">
        <v>28146</v>
      </c>
      <c r="B132" s="13">
        <v>9197.39</v>
      </c>
      <c r="C132" s="14">
        <f>Tabela1[[#This Row],[Salário]]*45</f>
        <v>413882.55</v>
      </c>
      <c r="D132" s="15">
        <f>IF(Tabela1[[#This Row],[VALOR CALCULADO]]&gt;564397.61,$G$10,Tabela1[[#This Row],[VALOR CALCULADO]])</f>
        <v>413882.55</v>
      </c>
      <c r="E132" s="20">
        <f>Tabela1[[#This Row],[VALOR SEGURADO]]*0.0006781</f>
        <v>280.65375715499999</v>
      </c>
      <c r="F132" s="3" t="s">
        <v>21</v>
      </c>
    </row>
    <row r="133" spans="1:6" ht="15.75" customHeight="1" x14ac:dyDescent="0.2">
      <c r="A133" s="12">
        <v>27765</v>
      </c>
      <c r="B133" s="13">
        <v>22530.33</v>
      </c>
      <c r="C133" s="14">
        <f>Tabela1[[#This Row],[Salário]]*45</f>
        <v>1013864.8500000001</v>
      </c>
      <c r="D133" s="15">
        <f>IF(Tabela1[[#This Row],[VALOR CALCULADO]]&gt;564397.61,$G$10,Tabela1[[#This Row],[VALOR CALCULADO]])</f>
        <v>564397.61</v>
      </c>
      <c r="E133" s="20">
        <f>Tabela1[[#This Row],[VALOR SEGURADO]]*0.0006781</f>
        <v>382.71801934099994</v>
      </c>
      <c r="F133" s="3" t="s">
        <v>19</v>
      </c>
    </row>
    <row r="134" spans="1:6" ht="15.75" customHeight="1" x14ac:dyDescent="0.25">
      <c r="A134" s="17">
        <v>29330</v>
      </c>
      <c r="B134" s="13">
        <v>10506.9</v>
      </c>
      <c r="C134" s="14">
        <f>Tabela1[[#This Row],[Salário]]*45</f>
        <v>472810.5</v>
      </c>
      <c r="D134" s="15">
        <f>IF(Tabela1[[#This Row],[VALOR CALCULADO]]&gt;564397.61,$G$10,Tabela1[[#This Row],[VALOR CALCULADO]])</f>
        <v>472810.5</v>
      </c>
      <c r="E134" s="20">
        <f>Tabela1[[#This Row],[VALOR SEGURADO]]*0.0006781</f>
        <v>320.61280004999998</v>
      </c>
      <c r="F134" s="5" t="s">
        <v>21</v>
      </c>
    </row>
    <row r="135" spans="1:6" ht="15.75" customHeight="1" x14ac:dyDescent="0.2">
      <c r="A135" s="12">
        <v>32400</v>
      </c>
      <c r="B135" s="13">
        <v>9440.5499999999993</v>
      </c>
      <c r="C135" s="14">
        <f>Tabela1[[#This Row],[Salário]]*45</f>
        <v>424824.74999999994</v>
      </c>
      <c r="D135" s="15">
        <f>IF(Tabela1[[#This Row],[VALOR CALCULADO]]&gt;564397.61,$G$10,Tabela1[[#This Row],[VALOR CALCULADO]])</f>
        <v>424824.74999999994</v>
      </c>
      <c r="E135" s="20">
        <f>Tabela1[[#This Row],[VALOR SEGURADO]]*0.0006781</f>
        <v>288.07366297499993</v>
      </c>
      <c r="F135" s="3" t="s">
        <v>21</v>
      </c>
    </row>
    <row r="136" spans="1:6" ht="15.75" customHeight="1" x14ac:dyDescent="0.2">
      <c r="A136" s="12">
        <v>22890</v>
      </c>
      <c r="B136" s="13">
        <v>10484.86</v>
      </c>
      <c r="C136" s="14">
        <f>Tabela1[[#This Row],[Salário]]*45</f>
        <v>471818.7</v>
      </c>
      <c r="D136" s="15">
        <f>IF(Tabela1[[#This Row],[VALOR CALCULADO]]&gt;564397.61,$G$10,Tabela1[[#This Row],[VALOR CALCULADO]])</f>
        <v>471818.7</v>
      </c>
      <c r="E136" s="20">
        <f>Tabela1[[#This Row],[VALOR SEGURADO]]*0.0006781</f>
        <v>319.94026047</v>
      </c>
      <c r="F136" s="3" t="s">
        <v>21</v>
      </c>
    </row>
    <row r="137" spans="1:6" ht="15.75" customHeight="1" x14ac:dyDescent="0.2">
      <c r="A137" s="12">
        <v>29729</v>
      </c>
      <c r="B137" s="13">
        <v>33852.67</v>
      </c>
      <c r="C137" s="14">
        <f>Tabela1[[#This Row],[Salário]]*45</f>
        <v>1523370.15</v>
      </c>
      <c r="D137" s="15">
        <f>IF(Tabela1[[#This Row],[VALOR CALCULADO]]&gt;564397.61,$G$10,Tabela1[[#This Row],[VALOR CALCULADO]])</f>
        <v>564397.61</v>
      </c>
      <c r="E137" s="20">
        <f>Tabela1[[#This Row],[VALOR SEGURADO]]*0.0006781</f>
        <v>382.71801934099994</v>
      </c>
      <c r="F137" s="3" t="s">
        <v>19</v>
      </c>
    </row>
    <row r="138" spans="1:6" ht="15.75" customHeight="1" x14ac:dyDescent="0.2">
      <c r="A138" s="12">
        <v>25884</v>
      </c>
      <c r="B138" s="13">
        <v>20306.189999999999</v>
      </c>
      <c r="C138" s="14">
        <f>Tabela1[[#This Row],[Salário]]*45</f>
        <v>913778.54999999993</v>
      </c>
      <c r="D138" s="15">
        <f>IF(Tabela1[[#This Row],[VALOR CALCULADO]]&gt;564397.61,$G$10,Tabela1[[#This Row],[VALOR CALCULADO]])</f>
        <v>564397.61</v>
      </c>
      <c r="E138" s="20">
        <f>Tabela1[[#This Row],[VALOR SEGURADO]]*0.0006781</f>
        <v>382.71801934099994</v>
      </c>
      <c r="F138" s="3" t="s">
        <v>19</v>
      </c>
    </row>
    <row r="139" spans="1:6" ht="15.75" customHeight="1" x14ac:dyDescent="0.2">
      <c r="A139" s="12">
        <v>19688</v>
      </c>
      <c r="B139" s="13">
        <v>11694.75</v>
      </c>
      <c r="C139" s="14">
        <f>Tabela1[[#This Row],[Salário]]*45</f>
        <v>526263.75</v>
      </c>
      <c r="D139" s="15">
        <f>IF(Tabela1[[#This Row],[VALOR CALCULADO]]&gt;564397.61,$G$10,Tabela1[[#This Row],[VALOR CALCULADO]])</f>
        <v>526263.75</v>
      </c>
      <c r="E139" s="20">
        <f>Tabela1[[#This Row],[VALOR SEGURADO]]*0.0006781</f>
        <v>356.859448875</v>
      </c>
      <c r="F139" s="3" t="s">
        <v>19</v>
      </c>
    </row>
    <row r="140" spans="1:6" ht="15.75" customHeight="1" x14ac:dyDescent="0.2">
      <c r="A140" s="12">
        <v>21849</v>
      </c>
      <c r="B140" s="13">
        <v>9453.32</v>
      </c>
      <c r="C140" s="14">
        <f>Tabela1[[#This Row],[Salário]]*45</f>
        <v>425399.39999999997</v>
      </c>
      <c r="D140" s="15">
        <f>IF(Tabela1[[#This Row],[VALOR CALCULADO]]&gt;564397.61,$G$10,Tabela1[[#This Row],[VALOR CALCULADO]])</f>
        <v>425399.39999999997</v>
      </c>
      <c r="E140" s="20">
        <f>Tabela1[[#This Row],[VALOR SEGURADO]]*0.0006781</f>
        <v>288.46333313999997</v>
      </c>
      <c r="F140" s="3" t="s">
        <v>21</v>
      </c>
    </row>
    <row r="141" spans="1:6" ht="15.75" customHeight="1" x14ac:dyDescent="0.2">
      <c r="A141" s="12">
        <v>27499</v>
      </c>
      <c r="B141" s="13">
        <v>14466.92</v>
      </c>
      <c r="C141" s="14">
        <f>Tabela1[[#This Row],[Salário]]*45</f>
        <v>651011.4</v>
      </c>
      <c r="D141" s="15">
        <f>IF(Tabela1[[#This Row],[VALOR CALCULADO]]&gt;564397.61,$G$10,Tabela1[[#This Row],[VALOR CALCULADO]])</f>
        <v>564397.61</v>
      </c>
      <c r="E141" s="20">
        <f>Tabela1[[#This Row],[VALOR SEGURADO]]*0.0006781</f>
        <v>382.71801934099994</v>
      </c>
      <c r="F141" s="3" t="s">
        <v>21</v>
      </c>
    </row>
    <row r="142" spans="1:6" ht="15.75" customHeight="1" x14ac:dyDescent="0.2">
      <c r="A142" s="12">
        <v>22955</v>
      </c>
      <c r="B142" s="13">
        <v>5979.65</v>
      </c>
      <c r="C142" s="14">
        <f>Tabela1[[#This Row],[Salário]]*45</f>
        <v>269084.25</v>
      </c>
      <c r="D142" s="15">
        <f>IF(Tabela1[[#This Row],[VALOR CALCULADO]]&gt;564397.61,$G$10,Tabela1[[#This Row],[VALOR CALCULADO]])</f>
        <v>269084.25</v>
      </c>
      <c r="E142" s="20">
        <f>Tabela1[[#This Row],[VALOR SEGURADO]]*0.0006781</f>
        <v>182.46602992499999</v>
      </c>
      <c r="F142" s="3" t="s">
        <v>19</v>
      </c>
    </row>
    <row r="143" spans="1:6" ht="15.75" customHeight="1" x14ac:dyDescent="0.2">
      <c r="A143" s="12">
        <v>27711</v>
      </c>
      <c r="B143" s="13">
        <v>5324.06</v>
      </c>
      <c r="C143" s="14">
        <f>Tabela1[[#This Row],[Salário]]*45</f>
        <v>239582.7</v>
      </c>
      <c r="D143" s="15">
        <f>IF(Tabela1[[#This Row],[VALOR CALCULADO]]&gt;564397.61,$G$10,Tabela1[[#This Row],[VALOR CALCULADO]])</f>
        <v>239582.7</v>
      </c>
      <c r="E143" s="20">
        <f>Tabela1[[#This Row],[VALOR SEGURADO]]*0.0006781</f>
        <v>162.46102887000001</v>
      </c>
      <c r="F143" s="3" t="s">
        <v>19</v>
      </c>
    </row>
    <row r="144" spans="1:6" ht="15.75" customHeight="1" x14ac:dyDescent="0.2">
      <c r="A144" s="12">
        <v>28575</v>
      </c>
      <c r="B144" s="13">
        <v>4944.3</v>
      </c>
      <c r="C144" s="14">
        <f>Tabela1[[#This Row],[Salário]]*45</f>
        <v>222493.5</v>
      </c>
      <c r="D144" s="15">
        <f>IF(Tabela1[[#This Row],[VALOR CALCULADO]]&gt;564397.61,$G$10,Tabela1[[#This Row],[VALOR CALCULADO]])</f>
        <v>222493.5</v>
      </c>
      <c r="E144" s="20">
        <f>Tabela1[[#This Row],[VALOR SEGURADO]]*0.0006781</f>
        <v>150.87284234999998</v>
      </c>
      <c r="F144" s="3" t="s">
        <v>19</v>
      </c>
    </row>
    <row r="145" spans="1:6" ht="15.75" customHeight="1" x14ac:dyDescent="0.2">
      <c r="A145" s="12">
        <v>25149</v>
      </c>
      <c r="B145" s="13">
        <v>10506.9</v>
      </c>
      <c r="C145" s="14">
        <f>Tabela1[[#This Row],[Salário]]*45</f>
        <v>472810.5</v>
      </c>
      <c r="D145" s="15">
        <f>IF(Tabela1[[#This Row],[VALOR CALCULADO]]&gt;564397.61,$G$10,Tabela1[[#This Row],[VALOR CALCULADO]])</f>
        <v>472810.5</v>
      </c>
      <c r="E145" s="20">
        <f>Tabela1[[#This Row],[VALOR SEGURADO]]*0.0006781</f>
        <v>320.61280004999998</v>
      </c>
      <c r="F145" s="3" t="s">
        <v>19</v>
      </c>
    </row>
    <row r="146" spans="1:6" ht="15.75" customHeight="1" x14ac:dyDescent="0.2">
      <c r="A146" s="12">
        <v>18037</v>
      </c>
      <c r="B146" s="13">
        <v>8399.2999999999993</v>
      </c>
      <c r="C146" s="14">
        <f>Tabela1[[#This Row],[Salário]]*45</f>
        <v>377968.49999999994</v>
      </c>
      <c r="D146" s="15">
        <f>IF(Tabela1[[#This Row],[VALOR CALCULADO]]&gt;564397.61,$G$10,Tabela1[[#This Row],[VALOR CALCULADO]])</f>
        <v>377968.49999999994</v>
      </c>
      <c r="E146" s="20">
        <f>Tabela1[[#This Row],[VALOR SEGURADO]]*0.0006781</f>
        <v>256.30043984999992</v>
      </c>
      <c r="F146" s="3" t="s">
        <v>19</v>
      </c>
    </row>
    <row r="147" spans="1:6" ht="15.75" customHeight="1" x14ac:dyDescent="0.2">
      <c r="A147" s="12">
        <v>26614</v>
      </c>
      <c r="B147" s="13">
        <v>3127.45</v>
      </c>
      <c r="C147" s="14">
        <f>Tabela1[[#This Row],[Salário]]*45</f>
        <v>140735.25</v>
      </c>
      <c r="D147" s="15">
        <f>IF(Tabela1[[#This Row],[VALOR CALCULADO]]&gt;564397.61,$G$10,Tabela1[[#This Row],[VALOR CALCULADO]])</f>
        <v>140735.25</v>
      </c>
      <c r="E147" s="20">
        <f>Tabela1[[#This Row],[VALOR SEGURADO]]*0.0006781</f>
        <v>95.432573024999996</v>
      </c>
      <c r="F147" s="3" t="s">
        <v>19</v>
      </c>
    </row>
    <row r="148" spans="1:6" ht="15.75" customHeight="1" x14ac:dyDescent="0.2">
      <c r="A148" s="12">
        <v>28289</v>
      </c>
      <c r="B148" s="13">
        <v>13078.3</v>
      </c>
      <c r="C148" s="14">
        <f>Tabela1[[#This Row],[Salário]]*45</f>
        <v>588523.5</v>
      </c>
      <c r="D148" s="15">
        <f>IF(Tabela1[[#This Row],[VALOR CALCULADO]]&gt;564397.61,$G$10,Tabela1[[#This Row],[VALOR CALCULADO]])</f>
        <v>564397.61</v>
      </c>
      <c r="E148" s="20">
        <f>Tabela1[[#This Row],[VALOR SEGURADO]]*0.0006781</f>
        <v>382.71801934099994</v>
      </c>
      <c r="F148" s="3" t="s">
        <v>19</v>
      </c>
    </row>
    <row r="149" spans="1:6" ht="15.75" customHeight="1" x14ac:dyDescent="0.2">
      <c r="A149" s="12">
        <v>22802</v>
      </c>
      <c r="B149" s="13">
        <v>13680.14</v>
      </c>
      <c r="C149" s="14">
        <f>Tabela1[[#This Row],[Salário]]*45</f>
        <v>615606.29999999993</v>
      </c>
      <c r="D149" s="15">
        <f>IF(Tabela1[[#This Row],[VALOR CALCULADO]]&gt;564397.61,$G$10,Tabela1[[#This Row],[VALOR CALCULADO]])</f>
        <v>564397.61</v>
      </c>
      <c r="E149" s="20">
        <f>Tabela1[[#This Row],[VALOR SEGURADO]]*0.0006781</f>
        <v>382.71801934099994</v>
      </c>
      <c r="F149" s="3" t="s">
        <v>19</v>
      </c>
    </row>
    <row r="150" spans="1:6" ht="15.75" customHeight="1" x14ac:dyDescent="0.2">
      <c r="A150" s="16" t="s">
        <v>3</v>
      </c>
      <c r="B150" s="13">
        <v>11794.28</v>
      </c>
      <c r="C150" s="14">
        <f>Tabela1[[#This Row],[Salário]]*45</f>
        <v>530742.6</v>
      </c>
      <c r="D150" s="15">
        <f>IF(Tabela1[[#This Row],[VALOR CALCULADO]]&gt;564397.61,$G$10,Tabela1[[#This Row],[VALOR CALCULADO]])</f>
        <v>530742.6</v>
      </c>
      <c r="E150" s="20">
        <f>Tabela1[[#This Row],[VALOR SEGURADO]]*0.0006781</f>
        <v>359.89655705999996</v>
      </c>
      <c r="F150" s="4" t="s">
        <v>19</v>
      </c>
    </row>
    <row r="151" spans="1:6" ht="15.75" customHeight="1" x14ac:dyDescent="0.2">
      <c r="A151" s="12">
        <v>20063</v>
      </c>
      <c r="B151" s="13">
        <v>9524.0499999999993</v>
      </c>
      <c r="C151" s="14">
        <f>Tabela1[[#This Row],[Salário]]*45</f>
        <v>428582.24999999994</v>
      </c>
      <c r="D151" s="15">
        <f>IF(Tabela1[[#This Row],[VALOR CALCULADO]]&gt;564397.61,$G$10,Tabela1[[#This Row],[VALOR CALCULADO]])</f>
        <v>428582.24999999994</v>
      </c>
      <c r="E151" s="20">
        <f>Tabela1[[#This Row],[VALOR SEGURADO]]*0.0006781</f>
        <v>290.62162372499995</v>
      </c>
      <c r="F151" s="3" t="s">
        <v>19</v>
      </c>
    </row>
    <row r="152" spans="1:6" ht="15.75" customHeight="1" x14ac:dyDescent="0.2">
      <c r="A152" s="12">
        <v>22558</v>
      </c>
      <c r="B152" s="13">
        <v>39811.15</v>
      </c>
      <c r="C152" s="14">
        <f>Tabela1[[#This Row],[Salário]]*45</f>
        <v>1791501.75</v>
      </c>
      <c r="D152" s="15">
        <f>IF(Tabela1[[#This Row],[VALOR CALCULADO]]&gt;564397.61,$G$10,Tabela1[[#This Row],[VALOR CALCULADO]])</f>
        <v>564397.61</v>
      </c>
      <c r="E152" s="20">
        <f>Tabela1[[#This Row],[VALOR SEGURADO]]*0.0006781</f>
        <v>382.71801934099994</v>
      </c>
      <c r="F152" s="3" t="s">
        <v>19</v>
      </c>
    </row>
    <row r="153" spans="1:6" ht="15.75" customHeight="1" x14ac:dyDescent="0.2">
      <c r="A153" s="12">
        <v>29092</v>
      </c>
      <c r="B153" s="13">
        <v>6877.18</v>
      </c>
      <c r="C153" s="14">
        <f>Tabela1[[#This Row],[Salário]]*45</f>
        <v>309473.10000000003</v>
      </c>
      <c r="D153" s="15">
        <f>IF(Tabela1[[#This Row],[VALOR CALCULADO]]&gt;564397.61,$G$10,Tabela1[[#This Row],[VALOR CALCULADO]])</f>
        <v>309473.10000000003</v>
      </c>
      <c r="E153" s="20">
        <f>Tabela1[[#This Row],[VALOR SEGURADO]]*0.0006781</f>
        <v>209.85370911000001</v>
      </c>
      <c r="F153" s="3" t="s">
        <v>19</v>
      </c>
    </row>
    <row r="154" spans="1:6" ht="15.75" customHeight="1" x14ac:dyDescent="0.2">
      <c r="A154" s="12">
        <v>22624</v>
      </c>
      <c r="B154" s="13">
        <v>17585.490000000002</v>
      </c>
      <c r="C154" s="14">
        <f>Tabela1[[#This Row],[Salário]]*45</f>
        <v>791347.05</v>
      </c>
      <c r="D154" s="15">
        <f>IF(Tabela1[[#This Row],[VALOR CALCULADO]]&gt;564397.61,$G$10,Tabela1[[#This Row],[VALOR CALCULADO]])</f>
        <v>564397.61</v>
      </c>
      <c r="E154" s="20">
        <f>Tabela1[[#This Row],[VALOR SEGURADO]]*0.0006781</f>
        <v>382.71801934099994</v>
      </c>
      <c r="F154" s="3" t="s">
        <v>19</v>
      </c>
    </row>
    <row r="155" spans="1:6" ht="15.75" customHeight="1" x14ac:dyDescent="0.2">
      <c r="A155" s="12">
        <v>26010</v>
      </c>
      <c r="B155" s="13">
        <v>7295.95</v>
      </c>
      <c r="C155" s="14">
        <f>Tabela1[[#This Row],[Salário]]*45</f>
        <v>328317.75</v>
      </c>
      <c r="D155" s="15">
        <f>IF(Tabela1[[#This Row],[VALOR CALCULADO]]&gt;564397.61,$G$10,Tabela1[[#This Row],[VALOR CALCULADO]])</f>
        <v>328317.75</v>
      </c>
      <c r="E155" s="20">
        <f>Tabela1[[#This Row],[VALOR SEGURADO]]*0.0006781</f>
        <v>222.63226627499998</v>
      </c>
      <c r="F155" s="3" t="s">
        <v>19</v>
      </c>
    </row>
    <row r="156" spans="1:6" ht="15.75" customHeight="1" x14ac:dyDescent="0.2">
      <c r="A156" s="12">
        <v>24559</v>
      </c>
      <c r="B156" s="13">
        <v>5119.9399999999996</v>
      </c>
      <c r="C156" s="14">
        <f>Tabela1[[#This Row],[Salário]]*45</f>
        <v>230397.3</v>
      </c>
      <c r="D156" s="15">
        <f>IF(Tabela1[[#This Row],[VALOR CALCULADO]]&gt;564397.61,$G$10,Tabela1[[#This Row],[VALOR CALCULADO]])</f>
        <v>230397.3</v>
      </c>
      <c r="E156" s="20">
        <f>Tabela1[[#This Row],[VALOR SEGURADO]]*0.0006781</f>
        <v>156.23240912999998</v>
      </c>
      <c r="F156" s="3" t="s">
        <v>19</v>
      </c>
    </row>
    <row r="157" spans="1:6" ht="15.75" customHeight="1" x14ac:dyDescent="0.2">
      <c r="A157" s="12">
        <v>23817</v>
      </c>
      <c r="B157" s="13">
        <v>10484.86</v>
      </c>
      <c r="C157" s="14">
        <f>Tabela1[[#This Row],[Salário]]*45</f>
        <v>471818.7</v>
      </c>
      <c r="D157" s="15">
        <f>IF(Tabela1[[#This Row],[VALOR CALCULADO]]&gt;564397.61,$G$10,Tabela1[[#This Row],[VALOR CALCULADO]])</f>
        <v>471818.7</v>
      </c>
      <c r="E157" s="20">
        <f>Tabela1[[#This Row],[VALOR SEGURADO]]*0.0006781</f>
        <v>319.94026047</v>
      </c>
      <c r="F157" s="3" t="s">
        <v>19</v>
      </c>
    </row>
    <row r="158" spans="1:6" ht="15.75" customHeight="1" x14ac:dyDescent="0.2">
      <c r="A158" s="12">
        <v>19515</v>
      </c>
      <c r="B158" s="13">
        <v>5119.9399999999996</v>
      </c>
      <c r="C158" s="14">
        <f>Tabela1[[#This Row],[Salário]]*45</f>
        <v>230397.3</v>
      </c>
      <c r="D158" s="15">
        <f>IF(Tabela1[[#This Row],[VALOR CALCULADO]]&gt;564397.61,$G$10,Tabela1[[#This Row],[VALOR CALCULADO]])</f>
        <v>230397.3</v>
      </c>
      <c r="E158" s="20">
        <f>Tabela1[[#This Row],[VALOR SEGURADO]]*0.0006781</f>
        <v>156.23240912999998</v>
      </c>
      <c r="F158" s="3" t="s">
        <v>19</v>
      </c>
    </row>
    <row r="159" spans="1:6" ht="15.75" customHeight="1" x14ac:dyDescent="0.2">
      <c r="A159" s="12">
        <v>21349</v>
      </c>
      <c r="B159" s="13">
        <v>14090.52</v>
      </c>
      <c r="C159" s="14">
        <f>Tabela1[[#This Row],[Salário]]*45</f>
        <v>634073.4</v>
      </c>
      <c r="D159" s="15">
        <f>IF(Tabela1[[#This Row],[VALOR CALCULADO]]&gt;564397.61,$G$10,Tabela1[[#This Row],[VALOR CALCULADO]])</f>
        <v>564397.61</v>
      </c>
      <c r="E159" s="20">
        <f>Tabela1[[#This Row],[VALOR SEGURADO]]*0.0006781</f>
        <v>382.71801934099994</v>
      </c>
      <c r="F159" s="3" t="s">
        <v>19</v>
      </c>
    </row>
    <row r="160" spans="1:6" ht="15.75" customHeight="1" x14ac:dyDescent="0.2">
      <c r="A160" s="12">
        <v>21714</v>
      </c>
      <c r="B160" s="13">
        <v>63449.73</v>
      </c>
      <c r="C160" s="14">
        <f>Tabela1[[#This Row],[Salário]]*45</f>
        <v>2855237.85</v>
      </c>
      <c r="D160" s="15">
        <f>IF(Tabela1[[#This Row],[VALOR CALCULADO]]&gt;564397.61,$G$10,Tabela1[[#This Row],[VALOR CALCULADO]])</f>
        <v>564397.61</v>
      </c>
      <c r="E160" s="20">
        <f>Tabela1[[#This Row],[VALOR SEGURADO]]*0.0006781</f>
        <v>382.71801934099994</v>
      </c>
      <c r="F160" s="3" t="s">
        <v>19</v>
      </c>
    </row>
    <row r="161" spans="1:6" ht="15.75" customHeight="1" x14ac:dyDescent="0.2">
      <c r="A161" s="12">
        <v>26240</v>
      </c>
      <c r="B161" s="13">
        <v>25496.17</v>
      </c>
      <c r="C161" s="14">
        <f>Tabela1[[#This Row],[Salário]]*45</f>
        <v>1147327.6499999999</v>
      </c>
      <c r="D161" s="15">
        <f>IF(Tabela1[[#This Row],[VALOR CALCULADO]]&gt;564397.61,$G$10,Tabela1[[#This Row],[VALOR CALCULADO]])</f>
        <v>564397.61</v>
      </c>
      <c r="E161" s="20">
        <f>Tabela1[[#This Row],[VALOR SEGURADO]]*0.0006781</f>
        <v>382.71801934099994</v>
      </c>
      <c r="F161" s="3" t="s">
        <v>19</v>
      </c>
    </row>
    <row r="162" spans="1:6" ht="15.75" customHeight="1" x14ac:dyDescent="0.2">
      <c r="A162" s="12">
        <v>27303</v>
      </c>
      <c r="B162" s="13">
        <v>11198.55</v>
      </c>
      <c r="C162" s="14">
        <f>Tabela1[[#This Row],[Salário]]*45</f>
        <v>503934.74999999994</v>
      </c>
      <c r="D162" s="15">
        <f>IF(Tabela1[[#This Row],[VALOR CALCULADO]]&gt;564397.61,$G$10,Tabela1[[#This Row],[VALOR CALCULADO]])</f>
        <v>503934.74999999994</v>
      </c>
      <c r="E162" s="20">
        <f>Tabela1[[#This Row],[VALOR SEGURADO]]*0.0006781</f>
        <v>341.71815397499995</v>
      </c>
      <c r="F162" s="3" t="s">
        <v>19</v>
      </c>
    </row>
    <row r="163" spans="1:6" ht="15.75" customHeight="1" x14ac:dyDescent="0.2">
      <c r="A163" s="12">
        <v>30843</v>
      </c>
      <c r="B163" s="13">
        <v>5469.26</v>
      </c>
      <c r="C163" s="14">
        <f>Tabela1[[#This Row],[Salário]]*45</f>
        <v>246116.7</v>
      </c>
      <c r="D163" s="15">
        <f>IF(Tabela1[[#This Row],[VALOR CALCULADO]]&gt;564397.61,$G$10,Tabela1[[#This Row],[VALOR CALCULADO]])</f>
        <v>246116.7</v>
      </c>
      <c r="E163" s="20">
        <f>Tabela1[[#This Row],[VALOR SEGURADO]]*0.0006781</f>
        <v>166.89173427</v>
      </c>
      <c r="F163" s="3" t="s">
        <v>19</v>
      </c>
    </row>
    <row r="164" spans="1:6" ht="15.75" customHeight="1" x14ac:dyDescent="0.2">
      <c r="A164" s="12">
        <v>21012</v>
      </c>
      <c r="B164" s="13">
        <v>15169.48</v>
      </c>
      <c r="C164" s="14">
        <f>Tabela1[[#This Row],[Salário]]*45</f>
        <v>682626.6</v>
      </c>
      <c r="D164" s="15">
        <f>IF(Tabela1[[#This Row],[VALOR CALCULADO]]&gt;564397.61,$G$10,Tabela1[[#This Row],[VALOR CALCULADO]])</f>
        <v>564397.61</v>
      </c>
      <c r="E164" s="20">
        <f>Tabela1[[#This Row],[VALOR SEGURADO]]*0.0006781</f>
        <v>382.71801934099994</v>
      </c>
      <c r="F164" s="3" t="s">
        <v>19</v>
      </c>
    </row>
    <row r="165" spans="1:6" ht="15.75" customHeight="1" x14ac:dyDescent="0.2">
      <c r="A165" s="12">
        <v>22824</v>
      </c>
      <c r="B165" s="13">
        <v>7976.38</v>
      </c>
      <c r="C165" s="14">
        <f>Tabela1[[#This Row],[Salário]]*45</f>
        <v>358937.1</v>
      </c>
      <c r="D165" s="15">
        <f>IF(Tabela1[[#This Row],[VALOR CALCULADO]]&gt;564397.61,$G$10,Tabela1[[#This Row],[VALOR CALCULADO]])</f>
        <v>358937.1</v>
      </c>
      <c r="E165" s="20">
        <f>Tabela1[[#This Row],[VALOR SEGURADO]]*0.0006781</f>
        <v>243.39524750999996</v>
      </c>
      <c r="F165" s="3" t="s">
        <v>19</v>
      </c>
    </row>
    <row r="166" spans="1:6" ht="15.75" customHeight="1" x14ac:dyDescent="0.2">
      <c r="A166" s="12">
        <v>20776</v>
      </c>
      <c r="B166" s="13">
        <v>7518.54</v>
      </c>
      <c r="C166" s="14">
        <f>Tabela1[[#This Row],[Salário]]*45</f>
        <v>338334.3</v>
      </c>
      <c r="D166" s="15">
        <f>IF(Tabela1[[#This Row],[VALOR CALCULADO]]&gt;564397.61,$G$10,Tabela1[[#This Row],[VALOR CALCULADO]])</f>
        <v>338334.3</v>
      </c>
      <c r="E166" s="20">
        <f>Tabela1[[#This Row],[VALOR SEGURADO]]*0.0006781</f>
        <v>229.42448882999997</v>
      </c>
      <c r="F166" s="3" t="s">
        <v>19</v>
      </c>
    </row>
    <row r="167" spans="1:6" ht="15.75" customHeight="1" x14ac:dyDescent="0.2">
      <c r="A167" s="12">
        <v>22552</v>
      </c>
      <c r="B167" s="13">
        <v>9896.43</v>
      </c>
      <c r="C167" s="14">
        <f>Tabela1[[#This Row],[Salário]]*45</f>
        <v>445339.35000000003</v>
      </c>
      <c r="D167" s="15">
        <f>IF(Tabela1[[#This Row],[VALOR CALCULADO]]&gt;564397.61,$G$10,Tabela1[[#This Row],[VALOR CALCULADO]])</f>
        <v>445339.35000000003</v>
      </c>
      <c r="E167" s="20">
        <f>Tabela1[[#This Row],[VALOR SEGURADO]]*0.0006781</f>
        <v>301.98461323499998</v>
      </c>
      <c r="F167" s="3" t="s">
        <v>19</v>
      </c>
    </row>
    <row r="168" spans="1:6" ht="15.75" customHeight="1" x14ac:dyDescent="0.2">
      <c r="A168" s="12">
        <v>20470</v>
      </c>
      <c r="B168" s="13">
        <v>9315.66</v>
      </c>
      <c r="C168" s="14">
        <f>Tabela1[[#This Row],[Salário]]*45</f>
        <v>419204.7</v>
      </c>
      <c r="D168" s="15">
        <f>IF(Tabela1[[#This Row],[VALOR CALCULADO]]&gt;564397.61,$G$10,Tabela1[[#This Row],[VALOR CALCULADO]])</f>
        <v>419204.7</v>
      </c>
      <c r="E168" s="20">
        <f>Tabela1[[#This Row],[VALOR SEGURADO]]*0.0006781</f>
        <v>284.26270706999998</v>
      </c>
      <c r="F168" s="3" t="s">
        <v>19</v>
      </c>
    </row>
    <row r="169" spans="1:6" ht="15.75" customHeight="1" x14ac:dyDescent="0.2">
      <c r="A169" s="12">
        <v>20922</v>
      </c>
      <c r="B169" s="13">
        <v>14513.2</v>
      </c>
      <c r="C169" s="14">
        <f>Tabela1[[#This Row],[Salário]]*45</f>
        <v>653094</v>
      </c>
      <c r="D169" s="15">
        <f>IF(Tabela1[[#This Row],[VALOR CALCULADO]]&gt;564397.61,$G$10,Tabela1[[#This Row],[VALOR CALCULADO]])</f>
        <v>564397.61</v>
      </c>
      <c r="E169" s="20">
        <f>Tabela1[[#This Row],[VALOR SEGURADO]]*0.0006781</f>
        <v>382.71801934099994</v>
      </c>
      <c r="F169" s="3" t="s">
        <v>19</v>
      </c>
    </row>
    <row r="170" spans="1:6" ht="15.75" customHeight="1" x14ac:dyDescent="0.2">
      <c r="A170" s="12">
        <v>21561</v>
      </c>
      <c r="B170" s="13">
        <v>14090.52</v>
      </c>
      <c r="C170" s="14">
        <f>Tabela1[[#This Row],[Salário]]*45</f>
        <v>634073.4</v>
      </c>
      <c r="D170" s="15">
        <f>IF(Tabela1[[#This Row],[VALOR CALCULADO]]&gt;564397.61,$G$10,Tabela1[[#This Row],[VALOR CALCULADO]])</f>
        <v>564397.61</v>
      </c>
      <c r="E170" s="20">
        <f>Tabela1[[#This Row],[VALOR SEGURADO]]*0.0006781</f>
        <v>382.71801934099994</v>
      </c>
      <c r="F170" s="3" t="s">
        <v>19</v>
      </c>
    </row>
    <row r="171" spans="1:6" ht="15.75" customHeight="1" x14ac:dyDescent="0.2">
      <c r="A171" s="12">
        <v>23473</v>
      </c>
      <c r="B171" s="13">
        <v>9468.31</v>
      </c>
      <c r="C171" s="14">
        <f>Tabela1[[#This Row],[Salário]]*45</f>
        <v>426073.94999999995</v>
      </c>
      <c r="D171" s="15">
        <f>IF(Tabela1[[#This Row],[VALOR CALCULADO]]&gt;564397.61,$G$10,Tabela1[[#This Row],[VALOR CALCULADO]])</f>
        <v>426073.94999999995</v>
      </c>
      <c r="E171" s="20">
        <f>Tabela1[[#This Row],[VALOR SEGURADO]]*0.0006781</f>
        <v>288.92074549499995</v>
      </c>
      <c r="F171" s="3" t="s">
        <v>19</v>
      </c>
    </row>
    <row r="172" spans="1:6" ht="15.75" customHeight="1" x14ac:dyDescent="0.2">
      <c r="A172" s="12">
        <v>22230</v>
      </c>
      <c r="B172" s="13">
        <v>5544.9</v>
      </c>
      <c r="C172" s="14">
        <f>Tabela1[[#This Row],[Salário]]*45</f>
        <v>249520.49999999997</v>
      </c>
      <c r="D172" s="15">
        <f>IF(Tabela1[[#This Row],[VALOR CALCULADO]]&gt;564397.61,$G$10,Tabela1[[#This Row],[VALOR CALCULADO]])</f>
        <v>249520.49999999997</v>
      </c>
      <c r="E172" s="20">
        <f>Tabela1[[#This Row],[VALOR SEGURADO]]*0.0006781</f>
        <v>169.19985104999998</v>
      </c>
      <c r="F172" s="3" t="s">
        <v>19</v>
      </c>
    </row>
    <row r="173" spans="1:6" ht="15.75" customHeight="1" x14ac:dyDescent="0.2">
      <c r="A173" s="12">
        <v>22230</v>
      </c>
      <c r="B173" s="13">
        <v>14513.2</v>
      </c>
      <c r="C173" s="14">
        <f>Tabela1[[#This Row],[Salário]]*45</f>
        <v>653094</v>
      </c>
      <c r="D173" s="15">
        <f>IF(Tabela1[[#This Row],[VALOR CALCULADO]]&gt;564397.61,$G$10,Tabela1[[#This Row],[VALOR CALCULADO]])</f>
        <v>564397.61</v>
      </c>
      <c r="E173" s="20">
        <f>Tabela1[[#This Row],[VALOR SEGURADO]]*0.0006781</f>
        <v>382.71801934099994</v>
      </c>
      <c r="F173" s="3" t="s">
        <v>19</v>
      </c>
    </row>
    <row r="174" spans="1:6" ht="15.75" customHeight="1" x14ac:dyDescent="0.2">
      <c r="A174" s="12">
        <v>22187</v>
      </c>
      <c r="B174" s="13">
        <v>5119.9399999999996</v>
      </c>
      <c r="C174" s="14">
        <f>Tabela1[[#This Row],[Salário]]*45</f>
        <v>230397.3</v>
      </c>
      <c r="D174" s="15">
        <f>IF(Tabela1[[#This Row],[VALOR CALCULADO]]&gt;564397.61,$G$10,Tabela1[[#This Row],[VALOR CALCULADO]])</f>
        <v>230397.3</v>
      </c>
      <c r="E174" s="20">
        <f>Tabela1[[#This Row],[VALOR SEGURADO]]*0.0006781</f>
        <v>156.23240912999998</v>
      </c>
      <c r="F174" s="3" t="s">
        <v>19</v>
      </c>
    </row>
    <row r="175" spans="1:6" ht="15.75" customHeight="1" x14ac:dyDescent="0.2">
      <c r="A175" s="12">
        <v>22650</v>
      </c>
      <c r="B175" s="13">
        <v>14882.66</v>
      </c>
      <c r="C175" s="14">
        <f>Tabela1[[#This Row],[Salário]]*45</f>
        <v>669719.69999999995</v>
      </c>
      <c r="D175" s="15">
        <f>IF(Tabela1[[#This Row],[VALOR CALCULADO]]&gt;564397.61,$G$10,Tabela1[[#This Row],[VALOR CALCULADO]])</f>
        <v>564397.61</v>
      </c>
      <c r="E175" s="20">
        <f>Tabela1[[#This Row],[VALOR SEGURADO]]*0.0006781</f>
        <v>382.71801934099994</v>
      </c>
      <c r="F175" s="3" t="s">
        <v>19</v>
      </c>
    </row>
    <row r="176" spans="1:6" ht="15.75" customHeight="1" x14ac:dyDescent="0.2">
      <c r="A176" s="12">
        <v>17273</v>
      </c>
      <c r="B176" s="13">
        <v>13882.29</v>
      </c>
      <c r="C176" s="14">
        <f>Tabela1[[#This Row],[Salário]]*45</f>
        <v>624703.05000000005</v>
      </c>
      <c r="D176" s="15">
        <f>IF(Tabela1[[#This Row],[VALOR CALCULADO]]&gt;564397.61,$G$10,Tabela1[[#This Row],[VALOR CALCULADO]])</f>
        <v>564397.61</v>
      </c>
      <c r="E176" s="20">
        <f>Tabela1[[#This Row],[VALOR SEGURADO]]*0.0006781</f>
        <v>382.71801934099994</v>
      </c>
      <c r="F176" s="3" t="s">
        <v>19</v>
      </c>
    </row>
    <row r="177" spans="1:6" ht="15.75" customHeight="1" x14ac:dyDescent="0.2">
      <c r="A177" s="12">
        <v>18344</v>
      </c>
      <c r="B177" s="13">
        <v>9315.66</v>
      </c>
      <c r="C177" s="14">
        <f>Tabela1[[#This Row],[Salário]]*45</f>
        <v>419204.7</v>
      </c>
      <c r="D177" s="15">
        <f>IF(Tabela1[[#This Row],[VALOR CALCULADO]]&gt;564397.61,$G$10,Tabela1[[#This Row],[VALOR CALCULADO]])</f>
        <v>419204.7</v>
      </c>
      <c r="E177" s="20">
        <f>Tabela1[[#This Row],[VALOR SEGURADO]]*0.0006781</f>
        <v>284.26270706999998</v>
      </c>
      <c r="F177" s="3" t="s">
        <v>19</v>
      </c>
    </row>
    <row r="178" spans="1:6" ht="15.75" customHeight="1" x14ac:dyDescent="0.2">
      <c r="A178" s="12">
        <v>29453</v>
      </c>
      <c r="B178" s="13">
        <v>5882.54</v>
      </c>
      <c r="C178" s="14">
        <f>Tabela1[[#This Row],[Salário]]*45</f>
        <v>264714.3</v>
      </c>
      <c r="D178" s="15">
        <f>IF(Tabela1[[#This Row],[VALOR CALCULADO]]&gt;564397.61,$G$10,Tabela1[[#This Row],[VALOR CALCULADO]])</f>
        <v>264714.3</v>
      </c>
      <c r="E178" s="20">
        <f>Tabela1[[#This Row],[VALOR SEGURADO]]*0.0006781</f>
        <v>179.50276682999998</v>
      </c>
      <c r="F178" s="3" t="s">
        <v>19</v>
      </c>
    </row>
    <row r="179" spans="1:6" ht="15.75" customHeight="1" x14ac:dyDescent="0.2">
      <c r="A179" s="12">
        <v>21134</v>
      </c>
      <c r="B179" s="13">
        <v>26998.27</v>
      </c>
      <c r="C179" s="14">
        <f>Tabela1[[#This Row],[Salário]]*45</f>
        <v>1214922.1499999999</v>
      </c>
      <c r="D179" s="15">
        <f>IF(Tabela1[[#This Row],[VALOR CALCULADO]]&gt;564397.61,$G$10,Tabela1[[#This Row],[VALOR CALCULADO]])</f>
        <v>564397.61</v>
      </c>
      <c r="E179" s="20">
        <f>Tabela1[[#This Row],[VALOR SEGURADO]]*0.0006781</f>
        <v>382.71801934099994</v>
      </c>
      <c r="F179" s="3" t="s">
        <v>19</v>
      </c>
    </row>
    <row r="180" spans="1:6" ht="15.75" customHeight="1" x14ac:dyDescent="0.2">
      <c r="A180" s="12">
        <v>19454</v>
      </c>
      <c r="B180" s="13">
        <v>14304.55</v>
      </c>
      <c r="C180" s="14">
        <f>Tabela1[[#This Row],[Salário]]*45</f>
        <v>643704.75</v>
      </c>
      <c r="D180" s="15">
        <f>IF(Tabela1[[#This Row],[VALOR CALCULADO]]&gt;564397.61,$G$10,Tabela1[[#This Row],[VALOR CALCULADO]])</f>
        <v>564397.61</v>
      </c>
      <c r="E180" s="20">
        <f>Tabela1[[#This Row],[VALOR SEGURADO]]*0.0006781</f>
        <v>382.71801934099994</v>
      </c>
      <c r="F180" s="3" t="s">
        <v>19</v>
      </c>
    </row>
    <row r="181" spans="1:6" ht="15.75" customHeight="1" x14ac:dyDescent="0.2">
      <c r="A181" s="12">
        <v>21315</v>
      </c>
      <c r="B181" s="13">
        <v>5594.63</v>
      </c>
      <c r="C181" s="14">
        <f>Tabela1[[#This Row],[Salário]]*45</f>
        <v>251758.35</v>
      </c>
      <c r="D181" s="15">
        <f>IF(Tabela1[[#This Row],[VALOR CALCULADO]]&gt;564397.61,$G$10,Tabela1[[#This Row],[VALOR CALCULADO]])</f>
        <v>251758.35</v>
      </c>
      <c r="E181" s="20">
        <f>Tabela1[[#This Row],[VALOR SEGURADO]]*0.0006781</f>
        <v>170.71733713499998</v>
      </c>
      <c r="F181" s="3" t="s">
        <v>19</v>
      </c>
    </row>
    <row r="182" spans="1:6" ht="15.75" customHeight="1" x14ac:dyDescent="0.2">
      <c r="A182" s="12">
        <v>23096</v>
      </c>
      <c r="B182" s="13">
        <v>8035.9</v>
      </c>
      <c r="C182" s="14">
        <f>Tabela1[[#This Row],[Salário]]*45</f>
        <v>361615.5</v>
      </c>
      <c r="D182" s="15">
        <f>IF(Tabela1[[#This Row],[VALOR CALCULADO]]&gt;564397.61,$G$10,Tabela1[[#This Row],[VALOR CALCULADO]])</f>
        <v>361615.5</v>
      </c>
      <c r="E182" s="20">
        <f>Tabela1[[#This Row],[VALOR SEGURADO]]*0.0006781</f>
        <v>245.21147054999997</v>
      </c>
      <c r="F182" s="3" t="s">
        <v>19</v>
      </c>
    </row>
    <row r="183" spans="1:6" ht="15.75" customHeight="1" x14ac:dyDescent="0.2">
      <c r="A183" s="12">
        <v>24401</v>
      </c>
      <c r="B183" s="13">
        <v>11387.51</v>
      </c>
      <c r="C183" s="14">
        <f>Tabela1[[#This Row],[Salário]]*45</f>
        <v>512437.95</v>
      </c>
      <c r="D183" s="15">
        <f>IF(Tabela1[[#This Row],[VALOR CALCULADO]]&gt;564397.61,$G$10,Tabela1[[#This Row],[VALOR CALCULADO]])</f>
        <v>512437.95</v>
      </c>
      <c r="E183" s="20">
        <f>Tabela1[[#This Row],[VALOR SEGURADO]]*0.0006781</f>
        <v>347.48417389499997</v>
      </c>
      <c r="F183" s="3" t="s">
        <v>19</v>
      </c>
    </row>
    <row r="184" spans="1:6" ht="15.75" customHeight="1" x14ac:dyDescent="0.2">
      <c r="A184" s="12">
        <v>22445</v>
      </c>
      <c r="B184" s="13">
        <v>28503.32</v>
      </c>
      <c r="C184" s="14">
        <f>Tabela1[[#This Row],[Salário]]*45</f>
        <v>1282649.3999999999</v>
      </c>
      <c r="D184" s="15">
        <f>IF(Tabela1[[#This Row],[VALOR CALCULADO]]&gt;564397.61,$G$10,Tabela1[[#This Row],[VALOR CALCULADO]])</f>
        <v>564397.61</v>
      </c>
      <c r="E184" s="20">
        <f>Tabela1[[#This Row],[VALOR SEGURADO]]*0.0006781</f>
        <v>382.71801934099994</v>
      </c>
      <c r="F184" s="3" t="s">
        <v>19</v>
      </c>
    </row>
    <row r="185" spans="1:6" ht="15.75" customHeight="1" x14ac:dyDescent="0.2">
      <c r="A185" s="12">
        <v>28695</v>
      </c>
      <c r="B185" s="13">
        <v>12472.68</v>
      </c>
      <c r="C185" s="14">
        <f>Tabela1[[#This Row],[Salário]]*45</f>
        <v>561270.6</v>
      </c>
      <c r="D185" s="15">
        <f>IF(Tabela1[[#This Row],[VALOR CALCULADO]]&gt;564397.61,$G$10,Tabela1[[#This Row],[VALOR CALCULADO]])</f>
        <v>561270.6</v>
      </c>
      <c r="E185" s="20">
        <f>Tabela1[[#This Row],[VALOR SEGURADO]]*0.0006781</f>
        <v>380.59759385999996</v>
      </c>
      <c r="F185" s="3" t="s">
        <v>19</v>
      </c>
    </row>
    <row r="186" spans="1:6" ht="15.75" customHeight="1" x14ac:dyDescent="0.2">
      <c r="A186" s="12">
        <v>25823</v>
      </c>
      <c r="B186" s="13">
        <v>12545.72</v>
      </c>
      <c r="C186" s="14">
        <f>Tabela1[[#This Row],[Salário]]*45</f>
        <v>564557.4</v>
      </c>
      <c r="D186" s="15">
        <f>IF(Tabela1[[#This Row],[VALOR CALCULADO]]&gt;564397.61,$G$10,Tabela1[[#This Row],[VALOR CALCULADO]])</f>
        <v>564397.61</v>
      </c>
      <c r="E186" s="20">
        <f>Tabela1[[#This Row],[VALOR SEGURADO]]*0.0006781</f>
        <v>382.71801934099994</v>
      </c>
      <c r="F186" s="3" t="s">
        <v>19</v>
      </c>
    </row>
    <row r="187" spans="1:6" ht="15.75" customHeight="1" x14ac:dyDescent="0.2">
      <c r="A187" s="12">
        <v>28389</v>
      </c>
      <c r="B187" s="13">
        <v>13351.41</v>
      </c>
      <c r="C187" s="14">
        <f>Tabela1[[#This Row],[Salário]]*45</f>
        <v>600813.44999999995</v>
      </c>
      <c r="D187" s="15">
        <f>IF(Tabela1[[#This Row],[VALOR CALCULADO]]&gt;564397.61,$G$10,Tabela1[[#This Row],[VALOR CALCULADO]])</f>
        <v>564397.61</v>
      </c>
      <c r="E187" s="20">
        <f>Tabela1[[#This Row],[VALOR SEGURADO]]*0.0006781</f>
        <v>382.71801934099994</v>
      </c>
      <c r="F187" s="3" t="s">
        <v>19</v>
      </c>
    </row>
    <row r="188" spans="1:6" ht="15.75" customHeight="1" x14ac:dyDescent="0.2">
      <c r="A188" s="12">
        <v>22497</v>
      </c>
      <c r="B188" s="13">
        <v>5044.2700000000004</v>
      </c>
      <c r="C188" s="14">
        <f>Tabela1[[#This Row],[Salário]]*45</f>
        <v>226992.15000000002</v>
      </c>
      <c r="D188" s="15">
        <f>IF(Tabela1[[#This Row],[VALOR CALCULADO]]&gt;564397.61,$G$10,Tabela1[[#This Row],[VALOR CALCULADO]])</f>
        <v>226992.15000000002</v>
      </c>
      <c r="E188" s="20">
        <f>Tabela1[[#This Row],[VALOR SEGURADO]]*0.0006781</f>
        <v>153.92337691500001</v>
      </c>
      <c r="F188" s="3" t="s">
        <v>19</v>
      </c>
    </row>
    <row r="189" spans="1:6" ht="15.75" customHeight="1" x14ac:dyDescent="0.2">
      <c r="A189" s="12">
        <v>21457</v>
      </c>
      <c r="B189" s="13">
        <v>11644.57</v>
      </c>
      <c r="C189" s="14">
        <f>Tabela1[[#This Row],[Salário]]*45</f>
        <v>524005.64999999997</v>
      </c>
      <c r="D189" s="15">
        <f>IF(Tabela1[[#This Row],[VALOR CALCULADO]]&gt;564397.61,$G$10,Tabela1[[#This Row],[VALOR CALCULADO]])</f>
        <v>524005.64999999997</v>
      </c>
      <c r="E189" s="20">
        <f>Tabela1[[#This Row],[VALOR SEGURADO]]*0.0006781</f>
        <v>355.32823126499994</v>
      </c>
      <c r="F189" s="3" t="s">
        <v>19</v>
      </c>
    </row>
    <row r="190" spans="1:6" ht="15.75" customHeight="1" x14ac:dyDescent="0.2">
      <c r="A190" s="12">
        <v>22867</v>
      </c>
      <c r="B190" s="13">
        <v>5044.2700000000004</v>
      </c>
      <c r="C190" s="14">
        <f>Tabela1[[#This Row],[Salário]]*45</f>
        <v>226992.15000000002</v>
      </c>
      <c r="D190" s="15">
        <f>IF(Tabela1[[#This Row],[VALOR CALCULADO]]&gt;564397.61,$G$10,Tabela1[[#This Row],[VALOR CALCULADO]])</f>
        <v>226992.15000000002</v>
      </c>
      <c r="E190" s="20">
        <f>Tabela1[[#This Row],[VALOR SEGURADO]]*0.0006781</f>
        <v>153.92337691500001</v>
      </c>
      <c r="F190" s="3" t="s">
        <v>19</v>
      </c>
    </row>
    <row r="191" spans="1:6" ht="15.75" customHeight="1" x14ac:dyDescent="0.2">
      <c r="A191" s="12">
        <v>22071</v>
      </c>
      <c r="B191" s="13">
        <v>8399.2999999999993</v>
      </c>
      <c r="C191" s="14">
        <f>Tabela1[[#This Row],[Salário]]*45</f>
        <v>377968.49999999994</v>
      </c>
      <c r="D191" s="15">
        <f>IF(Tabela1[[#This Row],[VALOR CALCULADO]]&gt;564397.61,$G$10,Tabela1[[#This Row],[VALOR CALCULADO]])</f>
        <v>377968.49999999994</v>
      </c>
      <c r="E191" s="20">
        <f>Tabela1[[#This Row],[VALOR SEGURADO]]*0.0006781</f>
        <v>256.30043984999992</v>
      </c>
      <c r="F191" s="3" t="s">
        <v>19</v>
      </c>
    </row>
    <row r="192" spans="1:6" ht="15.75" customHeight="1" x14ac:dyDescent="0.2">
      <c r="A192" s="12">
        <v>21600</v>
      </c>
      <c r="B192" s="13">
        <v>14952.91</v>
      </c>
      <c r="C192" s="14">
        <f>Tabela1[[#This Row],[Salário]]*45</f>
        <v>672880.95</v>
      </c>
      <c r="D192" s="15">
        <f>IF(Tabela1[[#This Row],[VALOR CALCULADO]]&gt;564397.61,$G$10,Tabela1[[#This Row],[VALOR CALCULADO]])</f>
        <v>564397.61</v>
      </c>
      <c r="E192" s="20">
        <f>Tabela1[[#This Row],[VALOR SEGURADO]]*0.0006781</f>
        <v>382.71801934099994</v>
      </c>
      <c r="F192" s="3" t="s">
        <v>19</v>
      </c>
    </row>
    <row r="193" spans="1:6" ht="15.75" customHeight="1" x14ac:dyDescent="0.2">
      <c r="A193" s="12">
        <v>24474</v>
      </c>
      <c r="B193" s="13">
        <v>9679.4699999999993</v>
      </c>
      <c r="C193" s="14">
        <f>Tabela1[[#This Row],[Salário]]*45</f>
        <v>435576.14999999997</v>
      </c>
      <c r="D193" s="15">
        <f>IF(Tabela1[[#This Row],[VALOR CALCULADO]]&gt;564397.61,$G$10,Tabela1[[#This Row],[VALOR CALCULADO]])</f>
        <v>435576.14999999997</v>
      </c>
      <c r="E193" s="20">
        <f>Tabela1[[#This Row],[VALOR SEGURADO]]*0.0006781</f>
        <v>295.36418731499998</v>
      </c>
      <c r="F193" s="3" t="s">
        <v>19</v>
      </c>
    </row>
    <row r="194" spans="1:6" ht="15.75" customHeight="1" x14ac:dyDescent="0.2">
      <c r="A194" s="12">
        <v>23124</v>
      </c>
      <c r="B194" s="13">
        <v>8813.2999999999993</v>
      </c>
      <c r="C194" s="14">
        <f>Tabela1[[#This Row],[Salário]]*45</f>
        <v>396598.49999999994</v>
      </c>
      <c r="D194" s="15">
        <f>IF(Tabela1[[#This Row],[VALOR CALCULADO]]&gt;564397.61,$G$10,Tabela1[[#This Row],[VALOR CALCULADO]])</f>
        <v>396598.49999999994</v>
      </c>
      <c r="E194" s="20">
        <f>Tabela1[[#This Row],[VALOR SEGURADO]]*0.0006781</f>
        <v>268.93344284999995</v>
      </c>
      <c r="F194" s="3" t="s">
        <v>19</v>
      </c>
    </row>
    <row r="195" spans="1:6" ht="15.75" customHeight="1" x14ac:dyDescent="0.2">
      <c r="A195" s="12">
        <v>21796</v>
      </c>
      <c r="B195" s="13">
        <v>41425.94</v>
      </c>
      <c r="C195" s="14">
        <f>Tabela1[[#This Row],[Salário]]*45</f>
        <v>1864167.3</v>
      </c>
      <c r="D195" s="15">
        <f>IF(Tabela1[[#This Row],[VALOR CALCULADO]]&gt;564397.61,$G$10,Tabela1[[#This Row],[VALOR CALCULADO]])</f>
        <v>564397.61</v>
      </c>
      <c r="E195" s="20">
        <f>Tabela1[[#This Row],[VALOR SEGURADO]]*0.0006781</f>
        <v>382.71801934099994</v>
      </c>
      <c r="F195" s="3" t="s">
        <v>19</v>
      </c>
    </row>
    <row r="196" spans="1:6" ht="15.75" customHeight="1" x14ac:dyDescent="0.2">
      <c r="A196" s="12">
        <v>24305</v>
      </c>
      <c r="B196" s="13">
        <v>7744.05</v>
      </c>
      <c r="C196" s="14">
        <f>Tabela1[[#This Row],[Salário]]*45</f>
        <v>348482.25</v>
      </c>
      <c r="D196" s="15">
        <f>IF(Tabela1[[#This Row],[VALOR CALCULADO]]&gt;564397.61,$G$10,Tabela1[[#This Row],[VALOR CALCULADO]])</f>
        <v>348482.25</v>
      </c>
      <c r="E196" s="20">
        <f>Tabela1[[#This Row],[VALOR SEGURADO]]*0.0006781</f>
        <v>236.30581372499998</v>
      </c>
      <c r="F196" s="3" t="s">
        <v>19</v>
      </c>
    </row>
    <row r="197" spans="1:6" ht="15.75" customHeight="1" x14ac:dyDescent="0.2">
      <c r="A197" s="12">
        <v>22847</v>
      </c>
      <c r="B197" s="13">
        <v>5992.17</v>
      </c>
      <c r="C197" s="14">
        <f>Tabela1[[#This Row],[Salário]]*45</f>
        <v>269647.65000000002</v>
      </c>
      <c r="D197" s="15">
        <f>IF(Tabela1[[#This Row],[VALOR CALCULADO]]&gt;564397.61,$G$10,Tabela1[[#This Row],[VALOR CALCULADO]])</f>
        <v>269647.65000000002</v>
      </c>
      <c r="E197" s="20">
        <f>Tabela1[[#This Row],[VALOR SEGURADO]]*0.0006781</f>
        <v>182.848071465</v>
      </c>
      <c r="F197" s="3" t="s">
        <v>19</v>
      </c>
    </row>
    <row r="198" spans="1:6" ht="15.75" customHeight="1" x14ac:dyDescent="0.2">
      <c r="A198" s="12">
        <v>25312</v>
      </c>
      <c r="B198" s="13">
        <v>9956.1200000000008</v>
      </c>
      <c r="C198" s="14">
        <f>Tabela1[[#This Row],[Salário]]*45</f>
        <v>448025.4</v>
      </c>
      <c r="D198" s="15">
        <f>IF(Tabela1[[#This Row],[VALOR CALCULADO]]&gt;564397.61,$G$10,Tabela1[[#This Row],[VALOR CALCULADO]])</f>
        <v>448025.4</v>
      </c>
      <c r="E198" s="20">
        <f>Tabela1[[#This Row],[VALOR SEGURADO]]*0.0006781</f>
        <v>303.80602374</v>
      </c>
      <c r="F198" s="3" t="s">
        <v>19</v>
      </c>
    </row>
    <row r="199" spans="1:6" ht="15.75" customHeight="1" x14ac:dyDescent="0.2">
      <c r="A199" s="12">
        <v>23593</v>
      </c>
      <c r="B199" s="13">
        <v>17073.29</v>
      </c>
      <c r="C199" s="14">
        <f>Tabela1[[#This Row],[Salário]]*45</f>
        <v>768298.05</v>
      </c>
      <c r="D199" s="15">
        <f>IF(Tabela1[[#This Row],[VALOR CALCULADO]]&gt;564397.61,$G$10,Tabela1[[#This Row],[VALOR CALCULADO]])</f>
        <v>564397.61</v>
      </c>
      <c r="E199" s="20">
        <f>Tabela1[[#This Row],[VALOR SEGURADO]]*0.0006781</f>
        <v>382.71801934099994</v>
      </c>
      <c r="F199" s="3" t="s">
        <v>19</v>
      </c>
    </row>
    <row r="200" spans="1:6" ht="15.75" customHeight="1" x14ac:dyDescent="0.2">
      <c r="A200" s="12">
        <v>22914</v>
      </c>
      <c r="B200" s="13">
        <v>7034.28</v>
      </c>
      <c r="C200" s="14">
        <f>Tabela1[[#This Row],[Salário]]*45</f>
        <v>316542.59999999998</v>
      </c>
      <c r="D200" s="15">
        <f>IF(Tabela1[[#This Row],[VALOR CALCULADO]]&gt;564397.61,$G$10,Tabela1[[#This Row],[VALOR CALCULADO]])</f>
        <v>316542.59999999998</v>
      </c>
      <c r="E200" s="20">
        <f>Tabela1[[#This Row],[VALOR SEGURADO]]*0.0006781</f>
        <v>214.64753705999996</v>
      </c>
      <c r="F200" s="3" t="s">
        <v>19</v>
      </c>
    </row>
    <row r="201" spans="1:6" ht="15.75" customHeight="1" x14ac:dyDescent="0.2">
      <c r="A201" s="12">
        <v>28819</v>
      </c>
      <c r="B201" s="13">
        <v>9740.06</v>
      </c>
      <c r="C201" s="14">
        <f>Tabela1[[#This Row],[Salário]]*45</f>
        <v>438302.69999999995</v>
      </c>
      <c r="D201" s="15">
        <f>IF(Tabela1[[#This Row],[VALOR CALCULADO]]&gt;564397.61,$G$10,Tabela1[[#This Row],[VALOR CALCULADO]])</f>
        <v>438302.69999999995</v>
      </c>
      <c r="E201" s="20">
        <f>Tabela1[[#This Row],[VALOR SEGURADO]]*0.0006781</f>
        <v>297.21306086999994</v>
      </c>
      <c r="F201" s="3" t="s">
        <v>21</v>
      </c>
    </row>
    <row r="202" spans="1:6" ht="15.75" customHeight="1" x14ac:dyDescent="0.2">
      <c r="A202" s="12">
        <v>23156</v>
      </c>
      <c r="B202" s="13">
        <v>14695.27</v>
      </c>
      <c r="C202" s="14">
        <f>Tabela1[[#This Row],[Salário]]*45</f>
        <v>661287.15</v>
      </c>
      <c r="D202" s="15">
        <f>IF(Tabela1[[#This Row],[VALOR CALCULADO]]&gt;564397.61,$G$10,Tabela1[[#This Row],[VALOR CALCULADO]])</f>
        <v>564397.61</v>
      </c>
      <c r="E202" s="20">
        <f>Tabela1[[#This Row],[VALOR SEGURADO]]*0.0006781</f>
        <v>382.71801934099994</v>
      </c>
      <c r="F202" s="3" t="s">
        <v>21</v>
      </c>
    </row>
    <row r="203" spans="1:6" ht="15.75" customHeight="1" x14ac:dyDescent="0.2">
      <c r="A203" s="12">
        <v>27620</v>
      </c>
      <c r="B203" s="13">
        <v>26616.17</v>
      </c>
      <c r="C203" s="14">
        <f>Tabela1[[#This Row],[Salário]]*45</f>
        <v>1197727.6499999999</v>
      </c>
      <c r="D203" s="15">
        <f>IF(Tabela1[[#This Row],[VALOR CALCULADO]]&gt;564397.61,$G$10,Tabela1[[#This Row],[VALOR CALCULADO]])</f>
        <v>564397.61</v>
      </c>
      <c r="E203" s="20">
        <f>Tabela1[[#This Row],[VALOR SEGURADO]]*0.0006781</f>
        <v>382.71801934099994</v>
      </c>
      <c r="F203" s="3" t="s">
        <v>19</v>
      </c>
    </row>
    <row r="204" spans="1:6" ht="15.75" customHeight="1" x14ac:dyDescent="0.2">
      <c r="A204" s="12">
        <v>20042</v>
      </c>
      <c r="B204" s="13">
        <v>10179.469999999999</v>
      </c>
      <c r="C204" s="14">
        <f>Tabela1[[#This Row],[Salário]]*45</f>
        <v>458076.14999999997</v>
      </c>
      <c r="D204" s="15">
        <f>IF(Tabela1[[#This Row],[VALOR CALCULADO]]&gt;564397.61,$G$10,Tabela1[[#This Row],[VALOR CALCULADO]])</f>
        <v>458076.14999999997</v>
      </c>
      <c r="E204" s="20">
        <f>Tabela1[[#This Row],[VALOR SEGURADO]]*0.0006781</f>
        <v>310.62143731499998</v>
      </c>
      <c r="F204" s="3" t="s">
        <v>19</v>
      </c>
    </row>
    <row r="205" spans="1:6" ht="15.75" customHeight="1" x14ac:dyDescent="0.2">
      <c r="A205" s="12">
        <v>19675</v>
      </c>
      <c r="B205" s="13">
        <v>7929.68</v>
      </c>
      <c r="C205" s="14">
        <f>Tabela1[[#This Row],[Salário]]*45</f>
        <v>356835.60000000003</v>
      </c>
      <c r="D205" s="15">
        <f>IF(Tabela1[[#This Row],[VALOR CALCULADO]]&gt;564397.61,$G$10,Tabela1[[#This Row],[VALOR CALCULADO]])</f>
        <v>356835.60000000003</v>
      </c>
      <c r="E205" s="20">
        <f>Tabela1[[#This Row],[VALOR SEGURADO]]*0.0006781</f>
        <v>241.97022036000001</v>
      </c>
      <c r="F205" s="3" t="s">
        <v>19</v>
      </c>
    </row>
    <row r="206" spans="1:6" ht="15.75" customHeight="1" x14ac:dyDescent="0.2">
      <c r="A206" s="12">
        <v>19434</v>
      </c>
      <c r="B206" s="13">
        <v>7686.54</v>
      </c>
      <c r="C206" s="14">
        <f>Tabela1[[#This Row],[Salário]]*45</f>
        <v>345894.3</v>
      </c>
      <c r="D206" s="15">
        <f>IF(Tabela1[[#This Row],[VALOR CALCULADO]]&gt;564397.61,$G$10,Tabela1[[#This Row],[VALOR CALCULADO]])</f>
        <v>345894.3</v>
      </c>
      <c r="E206" s="20">
        <f>Tabela1[[#This Row],[VALOR SEGURADO]]*0.0006781</f>
        <v>234.55092482999999</v>
      </c>
      <c r="F206" s="3" t="s">
        <v>19</v>
      </c>
    </row>
    <row r="207" spans="1:6" ht="15.75" customHeight="1" x14ac:dyDescent="0.2">
      <c r="A207" s="12">
        <v>22690</v>
      </c>
      <c r="B207" s="13">
        <v>19940.57</v>
      </c>
      <c r="C207" s="14">
        <f>Tabela1[[#This Row],[Salário]]*45</f>
        <v>897325.65</v>
      </c>
      <c r="D207" s="15">
        <f>IF(Tabela1[[#This Row],[VALOR CALCULADO]]&gt;564397.61,$G$10,Tabela1[[#This Row],[VALOR CALCULADO]])</f>
        <v>564397.61</v>
      </c>
      <c r="E207" s="20">
        <f>Tabela1[[#This Row],[VALOR SEGURADO]]*0.0006781</f>
        <v>382.71801934099994</v>
      </c>
      <c r="F207" s="3" t="s">
        <v>19</v>
      </c>
    </row>
    <row r="208" spans="1:6" ht="15.75" customHeight="1" x14ac:dyDescent="0.2">
      <c r="A208" s="12">
        <v>32747</v>
      </c>
      <c r="B208" s="13">
        <v>4783.72</v>
      </c>
      <c r="C208" s="14">
        <f>Tabela1[[#This Row],[Salário]]*45</f>
        <v>215267.40000000002</v>
      </c>
      <c r="D208" s="15">
        <f>IF(Tabela1[[#This Row],[VALOR CALCULADO]]&gt;564397.61,$G$10,Tabela1[[#This Row],[VALOR CALCULADO]])</f>
        <v>215267.40000000002</v>
      </c>
      <c r="E208" s="20">
        <f>Tabela1[[#This Row],[VALOR SEGURADO]]*0.0006781</f>
        <v>145.97282394000001</v>
      </c>
      <c r="F208" s="3" t="s">
        <v>19</v>
      </c>
    </row>
    <row r="209" spans="1:6" ht="15.75" customHeight="1" x14ac:dyDescent="0.2">
      <c r="A209" s="12">
        <v>33414</v>
      </c>
      <c r="B209" s="13">
        <v>4783.72</v>
      </c>
      <c r="C209" s="14">
        <f>Tabela1[[#This Row],[Salário]]*45</f>
        <v>215267.40000000002</v>
      </c>
      <c r="D209" s="15">
        <f>IF(Tabela1[[#This Row],[VALOR CALCULADO]]&gt;564397.61,$G$10,Tabela1[[#This Row],[VALOR CALCULADO]])</f>
        <v>215267.40000000002</v>
      </c>
      <c r="E209" s="20">
        <f>Tabela1[[#This Row],[VALOR SEGURADO]]*0.0006781</f>
        <v>145.97282394000001</v>
      </c>
      <c r="F209" s="3" t="s">
        <v>19</v>
      </c>
    </row>
    <row r="210" spans="1:6" ht="15.75" customHeight="1" x14ac:dyDescent="0.2">
      <c r="A210" s="12">
        <v>20131</v>
      </c>
      <c r="B210" s="13">
        <v>14090.52</v>
      </c>
      <c r="C210" s="14">
        <f>Tabela1[[#This Row],[Salário]]*45</f>
        <v>634073.4</v>
      </c>
      <c r="D210" s="15">
        <f>IF(Tabela1[[#This Row],[VALOR CALCULADO]]&gt;564397.61,$G$10,Tabela1[[#This Row],[VALOR CALCULADO]])</f>
        <v>564397.61</v>
      </c>
      <c r="E210" s="20">
        <f>Tabela1[[#This Row],[VALOR SEGURADO]]*0.0006781</f>
        <v>382.71801934099994</v>
      </c>
      <c r="F210" s="3" t="s">
        <v>19</v>
      </c>
    </row>
    <row r="211" spans="1:6" ht="15.75" customHeight="1" x14ac:dyDescent="0.2">
      <c r="A211" s="12">
        <v>23693</v>
      </c>
      <c r="B211" s="13">
        <v>10879.93</v>
      </c>
      <c r="C211" s="14">
        <f>Tabela1[[#This Row],[Salário]]*45</f>
        <v>489596.85000000003</v>
      </c>
      <c r="D211" s="15">
        <f>IF(Tabela1[[#This Row],[VALOR CALCULADO]]&gt;564397.61,$G$10,Tabela1[[#This Row],[VALOR CALCULADO]])</f>
        <v>489596.85000000003</v>
      </c>
      <c r="E211" s="20">
        <f>Tabela1[[#This Row],[VALOR SEGURADO]]*0.0006781</f>
        <v>331.99562398500001</v>
      </c>
      <c r="F211" s="3" t="s">
        <v>19</v>
      </c>
    </row>
    <row r="212" spans="1:6" ht="15.75" customHeight="1" x14ac:dyDescent="0.2">
      <c r="A212" s="12">
        <v>27249</v>
      </c>
      <c r="B212" s="13">
        <v>7771.47</v>
      </c>
      <c r="C212" s="14">
        <f>Tabela1[[#This Row],[Salário]]*45</f>
        <v>349716.15</v>
      </c>
      <c r="D212" s="15">
        <f>IF(Tabela1[[#This Row],[VALOR CALCULADO]]&gt;564397.61,$G$10,Tabela1[[#This Row],[VALOR CALCULADO]])</f>
        <v>349716.15</v>
      </c>
      <c r="E212" s="20">
        <f>Tabela1[[#This Row],[VALOR SEGURADO]]*0.0006781</f>
        <v>237.14252131500001</v>
      </c>
      <c r="F212" s="3" t="s">
        <v>19</v>
      </c>
    </row>
    <row r="213" spans="1:6" ht="15.75" customHeight="1" x14ac:dyDescent="0.2">
      <c r="A213" s="12">
        <v>20455</v>
      </c>
      <c r="B213" s="13">
        <v>9177.99</v>
      </c>
      <c r="C213" s="14">
        <f>Tabela1[[#This Row],[Salário]]*45</f>
        <v>413009.55</v>
      </c>
      <c r="D213" s="15">
        <f>IF(Tabela1[[#This Row],[VALOR CALCULADO]]&gt;564397.61,$G$10,Tabela1[[#This Row],[VALOR CALCULADO]])</f>
        <v>413009.55</v>
      </c>
      <c r="E213" s="20">
        <f>Tabela1[[#This Row],[VALOR SEGURADO]]*0.0006781</f>
        <v>280.06177585499995</v>
      </c>
      <c r="F213" s="3" t="s">
        <v>19</v>
      </c>
    </row>
    <row r="214" spans="1:6" ht="15.75" customHeight="1" x14ac:dyDescent="0.2">
      <c r="A214" s="12">
        <v>23853</v>
      </c>
      <c r="B214" s="13">
        <v>32022.65</v>
      </c>
      <c r="C214" s="14">
        <f>Tabela1[[#This Row],[Salário]]*45</f>
        <v>1441019.25</v>
      </c>
      <c r="D214" s="15">
        <f>IF(Tabela1[[#This Row],[VALOR CALCULADO]]&gt;564397.61,$G$10,Tabela1[[#This Row],[VALOR CALCULADO]])</f>
        <v>564397.61</v>
      </c>
      <c r="E214" s="20">
        <f>Tabela1[[#This Row],[VALOR SEGURADO]]*0.0006781</f>
        <v>382.71801934099994</v>
      </c>
      <c r="F214" s="3" t="s">
        <v>19</v>
      </c>
    </row>
    <row r="215" spans="1:6" ht="15.75" customHeight="1" x14ac:dyDescent="0.2">
      <c r="A215" s="12">
        <v>30883</v>
      </c>
      <c r="B215" s="13">
        <v>4467.3599999999997</v>
      </c>
      <c r="C215" s="14">
        <f>Tabela1[[#This Row],[Salário]]*45</f>
        <v>201031.19999999998</v>
      </c>
      <c r="D215" s="15">
        <f>IF(Tabela1[[#This Row],[VALOR CALCULADO]]&gt;564397.61,$G$10,Tabela1[[#This Row],[VALOR CALCULADO]])</f>
        <v>201031.19999999998</v>
      </c>
      <c r="E215" s="20">
        <f>Tabela1[[#This Row],[VALOR SEGURADO]]*0.0006781</f>
        <v>136.31925671999997</v>
      </c>
      <c r="F215" s="3" t="s">
        <v>19</v>
      </c>
    </row>
    <row r="216" spans="1:6" ht="15.75" customHeight="1" x14ac:dyDescent="0.2">
      <c r="A216" s="12">
        <v>27949</v>
      </c>
      <c r="B216" s="13">
        <v>5976.28</v>
      </c>
      <c r="C216" s="14">
        <f>Tabela1[[#This Row],[Salário]]*45</f>
        <v>268932.59999999998</v>
      </c>
      <c r="D216" s="15">
        <f>IF(Tabela1[[#This Row],[VALOR CALCULADO]]&gt;564397.61,$G$10,Tabela1[[#This Row],[VALOR CALCULADO]])</f>
        <v>268932.59999999998</v>
      </c>
      <c r="E216" s="20">
        <f>Tabela1[[#This Row],[VALOR SEGURADO]]*0.0006781</f>
        <v>182.36319605999998</v>
      </c>
      <c r="F216" s="3" t="s">
        <v>19</v>
      </c>
    </row>
    <row r="217" spans="1:6" ht="15.75" customHeight="1" x14ac:dyDescent="0.2">
      <c r="A217" s="12">
        <v>26489</v>
      </c>
      <c r="B217" s="13">
        <v>4575.2</v>
      </c>
      <c r="C217" s="14">
        <f>Tabela1[[#This Row],[Salário]]*45</f>
        <v>205884</v>
      </c>
      <c r="D217" s="15">
        <f>IF(Tabela1[[#This Row],[VALOR CALCULADO]]&gt;564397.61,$G$10,Tabela1[[#This Row],[VALOR CALCULADO]])</f>
        <v>205884</v>
      </c>
      <c r="E217" s="20">
        <f>Tabela1[[#This Row],[VALOR SEGURADO]]*0.0006781</f>
        <v>139.6099404</v>
      </c>
      <c r="F217" s="3" t="s">
        <v>19</v>
      </c>
    </row>
    <row r="218" spans="1:6" ht="15.75" customHeight="1" x14ac:dyDescent="0.2">
      <c r="A218" s="12">
        <v>23544</v>
      </c>
      <c r="B218" s="13">
        <v>14090.52</v>
      </c>
      <c r="C218" s="14">
        <f>Tabela1[[#This Row],[Salário]]*45</f>
        <v>634073.4</v>
      </c>
      <c r="D218" s="15">
        <f>IF(Tabela1[[#This Row],[VALOR CALCULADO]]&gt;564397.61,$G$10,Tabela1[[#This Row],[VALOR CALCULADO]])</f>
        <v>564397.61</v>
      </c>
      <c r="E218" s="20">
        <f>Tabela1[[#This Row],[VALOR SEGURADO]]*0.0006781</f>
        <v>382.71801934099994</v>
      </c>
      <c r="F218" s="3" t="s">
        <v>19</v>
      </c>
    </row>
    <row r="219" spans="1:6" ht="15.75" customHeight="1" x14ac:dyDescent="0.2">
      <c r="A219" s="12">
        <v>30706</v>
      </c>
      <c r="B219" s="13">
        <v>5109.71</v>
      </c>
      <c r="C219" s="14">
        <f>Tabela1[[#This Row],[Salário]]*45</f>
        <v>229936.95</v>
      </c>
      <c r="D219" s="15">
        <f>IF(Tabela1[[#This Row],[VALOR CALCULADO]]&gt;564397.61,$G$10,Tabela1[[#This Row],[VALOR CALCULADO]])</f>
        <v>229936.95</v>
      </c>
      <c r="E219" s="20">
        <f>Tabela1[[#This Row],[VALOR SEGURADO]]*0.0006781</f>
        <v>155.920245795</v>
      </c>
      <c r="F219" s="3" t="s">
        <v>21</v>
      </c>
    </row>
    <row r="220" spans="1:6" ht="15.75" customHeight="1" x14ac:dyDescent="0.2">
      <c r="A220" s="12">
        <v>18878</v>
      </c>
      <c r="B220" s="13">
        <v>40500.839999999997</v>
      </c>
      <c r="C220" s="14">
        <f>Tabela1[[#This Row],[Salário]]*45</f>
        <v>1822537.7999999998</v>
      </c>
      <c r="D220" s="15">
        <f>IF(Tabela1[[#This Row],[VALOR CALCULADO]]&gt;564397.61,$G$10,Tabela1[[#This Row],[VALOR CALCULADO]])</f>
        <v>564397.61</v>
      </c>
      <c r="E220" s="20">
        <f>Tabela1[[#This Row],[VALOR SEGURADO]]*0.0006781</f>
        <v>382.71801934099994</v>
      </c>
      <c r="F220" s="3" t="s">
        <v>19</v>
      </c>
    </row>
    <row r="221" spans="1:6" ht="15.75" customHeight="1" x14ac:dyDescent="0.2">
      <c r="A221" s="12">
        <v>22695</v>
      </c>
      <c r="B221" s="13">
        <v>6343.74</v>
      </c>
      <c r="C221" s="14">
        <f>Tabela1[[#This Row],[Salário]]*45</f>
        <v>285468.3</v>
      </c>
      <c r="D221" s="15">
        <f>IF(Tabela1[[#This Row],[VALOR CALCULADO]]&gt;564397.61,$G$10,Tabela1[[#This Row],[VALOR CALCULADO]])</f>
        <v>285468.3</v>
      </c>
      <c r="E221" s="20">
        <f>Tabela1[[#This Row],[VALOR SEGURADO]]*0.0006781</f>
        <v>193.57605422999998</v>
      </c>
      <c r="F221" s="3" t="s">
        <v>19</v>
      </c>
    </row>
    <row r="222" spans="1:6" ht="15.75" customHeight="1" x14ac:dyDescent="0.2">
      <c r="A222" s="12">
        <v>20782</v>
      </c>
      <c r="B222" s="13">
        <v>11626.28</v>
      </c>
      <c r="C222" s="14">
        <f>Tabela1[[#This Row],[Salário]]*45</f>
        <v>523182.60000000003</v>
      </c>
      <c r="D222" s="15">
        <f>IF(Tabela1[[#This Row],[VALOR CALCULADO]]&gt;564397.61,$G$10,Tabela1[[#This Row],[VALOR CALCULADO]])</f>
        <v>523182.60000000003</v>
      </c>
      <c r="E222" s="20">
        <f>Tabela1[[#This Row],[VALOR SEGURADO]]*0.0006781</f>
        <v>354.77012106000001</v>
      </c>
      <c r="F222" s="3" t="s">
        <v>19</v>
      </c>
    </row>
    <row r="223" spans="1:6" ht="15.75" customHeight="1" x14ac:dyDescent="0.2">
      <c r="A223" s="12">
        <v>29455</v>
      </c>
      <c r="B223" s="13">
        <v>3309.13</v>
      </c>
      <c r="C223" s="14">
        <f>Tabela1[[#This Row],[Salário]]*45</f>
        <v>148910.85</v>
      </c>
      <c r="D223" s="15">
        <f>IF(Tabela1[[#This Row],[VALOR CALCULADO]]&gt;564397.61,$G$10,Tabela1[[#This Row],[VALOR CALCULADO]])</f>
        <v>148910.85</v>
      </c>
      <c r="E223" s="20">
        <f>Tabela1[[#This Row],[VALOR SEGURADO]]*0.0006781</f>
        <v>100.976447385</v>
      </c>
      <c r="F223" s="3" t="s">
        <v>19</v>
      </c>
    </row>
    <row r="224" spans="1:6" ht="15.75" customHeight="1" x14ac:dyDescent="0.2">
      <c r="A224" s="12">
        <v>24037</v>
      </c>
      <c r="B224" s="13">
        <v>6059.01</v>
      </c>
      <c r="C224" s="14">
        <f>Tabela1[[#This Row],[Salário]]*45</f>
        <v>272655.45</v>
      </c>
      <c r="D224" s="15">
        <f>IF(Tabela1[[#This Row],[VALOR CALCULADO]]&gt;564397.61,$G$10,Tabela1[[#This Row],[VALOR CALCULADO]])</f>
        <v>272655.45</v>
      </c>
      <c r="E224" s="20">
        <f>Tabela1[[#This Row],[VALOR SEGURADO]]*0.0006781</f>
        <v>184.88766064499998</v>
      </c>
      <c r="F224" s="3" t="s">
        <v>19</v>
      </c>
    </row>
    <row r="225" spans="1:6" ht="15.75" customHeight="1" x14ac:dyDescent="0.2">
      <c r="A225" s="12">
        <v>20573</v>
      </c>
      <c r="B225" s="13">
        <v>13680.14</v>
      </c>
      <c r="C225" s="14">
        <f>Tabela1[[#This Row],[Salário]]*45</f>
        <v>615606.29999999993</v>
      </c>
      <c r="D225" s="15">
        <f>IF(Tabela1[[#This Row],[VALOR CALCULADO]]&gt;564397.61,$G$10,Tabela1[[#This Row],[VALOR CALCULADO]])</f>
        <v>564397.61</v>
      </c>
      <c r="E225" s="20">
        <f>Tabela1[[#This Row],[VALOR SEGURADO]]*0.0006781</f>
        <v>382.71801934099994</v>
      </c>
      <c r="F225" s="3" t="s">
        <v>19</v>
      </c>
    </row>
    <row r="226" spans="1:6" ht="15.75" customHeight="1" x14ac:dyDescent="0.2">
      <c r="A226" s="12">
        <v>20031</v>
      </c>
      <c r="B226" s="13">
        <v>11167.48</v>
      </c>
      <c r="C226" s="14">
        <f>Tabela1[[#This Row],[Salário]]*45</f>
        <v>502536.6</v>
      </c>
      <c r="D226" s="15">
        <f>IF(Tabela1[[#This Row],[VALOR CALCULADO]]&gt;564397.61,$G$10,Tabela1[[#This Row],[VALOR CALCULADO]])</f>
        <v>502536.6</v>
      </c>
      <c r="E226" s="20">
        <f>Tabela1[[#This Row],[VALOR SEGURADO]]*0.0006781</f>
        <v>340.77006845999995</v>
      </c>
      <c r="F226" s="3" t="s">
        <v>21</v>
      </c>
    </row>
    <row r="227" spans="1:6" ht="15.75" customHeight="1" x14ac:dyDescent="0.2">
      <c r="A227" s="12">
        <v>30943</v>
      </c>
      <c r="B227" s="13">
        <v>5340.74</v>
      </c>
      <c r="C227" s="14">
        <f>Tabela1[[#This Row],[Salário]]*45</f>
        <v>240333.3</v>
      </c>
      <c r="D227" s="15">
        <f>IF(Tabela1[[#This Row],[VALOR CALCULADO]]&gt;564397.61,$G$10,Tabela1[[#This Row],[VALOR CALCULADO]])</f>
        <v>240333.3</v>
      </c>
      <c r="E227" s="20">
        <f>Tabela1[[#This Row],[VALOR SEGURADO]]*0.0006781</f>
        <v>162.97001072999998</v>
      </c>
      <c r="F227" s="3" t="s">
        <v>19</v>
      </c>
    </row>
    <row r="228" spans="1:6" ht="15.75" customHeight="1" x14ac:dyDescent="0.2">
      <c r="A228" s="12">
        <v>20687</v>
      </c>
      <c r="B228" s="13">
        <v>15286.43</v>
      </c>
      <c r="C228" s="14">
        <f>Tabela1[[#This Row],[Salário]]*45</f>
        <v>687889.35</v>
      </c>
      <c r="D228" s="15">
        <f>IF(Tabela1[[#This Row],[VALOR CALCULADO]]&gt;564397.61,$G$10,Tabela1[[#This Row],[VALOR CALCULADO]])</f>
        <v>564397.61</v>
      </c>
      <c r="E228" s="20">
        <f>Tabela1[[#This Row],[VALOR SEGURADO]]*0.0006781</f>
        <v>382.71801934099994</v>
      </c>
      <c r="F228" s="3" t="s">
        <v>19</v>
      </c>
    </row>
    <row r="229" spans="1:6" ht="15.75" customHeight="1" x14ac:dyDescent="0.2">
      <c r="A229" s="12">
        <v>31138</v>
      </c>
      <c r="B229" s="13">
        <v>13911.57</v>
      </c>
      <c r="C229" s="14">
        <f>Tabela1[[#This Row],[Salário]]*45</f>
        <v>626020.65</v>
      </c>
      <c r="D229" s="15">
        <f>IF(Tabela1[[#This Row],[VALOR CALCULADO]]&gt;564397.61,$G$10,Tabela1[[#This Row],[VALOR CALCULADO]])</f>
        <v>564397.61</v>
      </c>
      <c r="E229" s="20">
        <f>Tabela1[[#This Row],[VALOR SEGURADO]]*0.0006781</f>
        <v>382.71801934099994</v>
      </c>
      <c r="F229" s="3" t="s">
        <v>19</v>
      </c>
    </row>
    <row r="230" spans="1:6" ht="15.75" customHeight="1" x14ac:dyDescent="0.2">
      <c r="A230" s="12">
        <v>21239</v>
      </c>
      <c r="B230" s="13">
        <v>10329.89</v>
      </c>
      <c r="C230" s="14">
        <f>Tabela1[[#This Row],[Salário]]*45</f>
        <v>464845.05</v>
      </c>
      <c r="D230" s="15">
        <f>IF(Tabela1[[#This Row],[VALOR CALCULADO]]&gt;564397.61,$G$10,Tabela1[[#This Row],[VALOR CALCULADO]])</f>
        <v>464845.05</v>
      </c>
      <c r="E230" s="20">
        <f>Tabela1[[#This Row],[VALOR SEGURADO]]*0.0006781</f>
        <v>315.21142840499999</v>
      </c>
      <c r="F230" s="3" t="s">
        <v>19</v>
      </c>
    </row>
    <row r="231" spans="1:6" ht="15.75" customHeight="1" x14ac:dyDescent="0.2">
      <c r="A231" s="12">
        <v>27787</v>
      </c>
      <c r="B231" s="13">
        <v>7262.07</v>
      </c>
      <c r="C231" s="14">
        <f>Tabela1[[#This Row],[Salário]]*45</f>
        <v>326793.14999999997</v>
      </c>
      <c r="D231" s="15">
        <f>IF(Tabela1[[#This Row],[VALOR CALCULADO]]&gt;564397.61,$G$10,Tabela1[[#This Row],[VALOR CALCULADO]])</f>
        <v>326793.14999999997</v>
      </c>
      <c r="E231" s="20">
        <f>Tabela1[[#This Row],[VALOR SEGURADO]]*0.0006781</f>
        <v>221.59843501499995</v>
      </c>
      <c r="F231" s="3" t="s">
        <v>19</v>
      </c>
    </row>
    <row r="232" spans="1:6" ht="15.75" customHeight="1" x14ac:dyDescent="0.2">
      <c r="A232" s="12">
        <v>30607</v>
      </c>
      <c r="B232" s="13">
        <v>11673.02</v>
      </c>
      <c r="C232" s="14">
        <f>Tabela1[[#This Row],[Salário]]*45</f>
        <v>525285.9</v>
      </c>
      <c r="D232" s="15">
        <f>IF(Tabela1[[#This Row],[VALOR CALCULADO]]&gt;564397.61,$G$10,Tabela1[[#This Row],[VALOR CALCULADO]])</f>
        <v>525285.9</v>
      </c>
      <c r="E232" s="20">
        <f>Tabela1[[#This Row],[VALOR SEGURADO]]*0.0006781</f>
        <v>356.19636879000001</v>
      </c>
      <c r="F232" s="3" t="s">
        <v>19</v>
      </c>
    </row>
    <row r="233" spans="1:6" ht="15.75" customHeight="1" x14ac:dyDescent="0.2">
      <c r="A233" s="12">
        <v>28231</v>
      </c>
      <c r="B233" s="13">
        <v>28552.16</v>
      </c>
      <c r="C233" s="14">
        <f>Tabela1[[#This Row],[Salário]]*45</f>
        <v>1284847.2</v>
      </c>
      <c r="D233" s="15">
        <f>IF(Tabela1[[#This Row],[VALOR CALCULADO]]&gt;564397.61,$G$10,Tabela1[[#This Row],[VALOR CALCULADO]])</f>
        <v>564397.61</v>
      </c>
      <c r="E233" s="20">
        <f>Tabela1[[#This Row],[VALOR SEGURADO]]*0.0006781</f>
        <v>382.71801934099994</v>
      </c>
      <c r="F233" s="3" t="s">
        <v>19</v>
      </c>
    </row>
    <row r="234" spans="1:6" ht="15.75" customHeight="1" x14ac:dyDescent="0.2">
      <c r="A234" s="12">
        <v>32158</v>
      </c>
      <c r="B234" s="13">
        <v>4509.1099999999997</v>
      </c>
      <c r="C234" s="14">
        <f>Tabela1[[#This Row],[Salário]]*45</f>
        <v>202909.94999999998</v>
      </c>
      <c r="D234" s="15">
        <f>IF(Tabela1[[#This Row],[VALOR CALCULADO]]&gt;564397.61,$G$10,Tabela1[[#This Row],[VALOR CALCULADO]])</f>
        <v>202909.94999999998</v>
      </c>
      <c r="E234" s="20">
        <f>Tabela1[[#This Row],[VALOR SEGURADO]]*0.0006781</f>
        <v>137.59323709499998</v>
      </c>
      <c r="F234" s="3" t="s">
        <v>19</v>
      </c>
    </row>
    <row r="235" spans="1:6" ht="15.75" customHeight="1" x14ac:dyDescent="0.2">
      <c r="A235" s="12">
        <v>30464</v>
      </c>
      <c r="B235" s="13">
        <v>4944.3</v>
      </c>
      <c r="C235" s="14">
        <f>Tabela1[[#This Row],[Salário]]*45</f>
        <v>222493.5</v>
      </c>
      <c r="D235" s="15">
        <f>IF(Tabela1[[#This Row],[VALOR CALCULADO]]&gt;564397.61,$G$10,Tabela1[[#This Row],[VALOR CALCULADO]])</f>
        <v>222493.5</v>
      </c>
      <c r="E235" s="20">
        <f>Tabela1[[#This Row],[VALOR SEGURADO]]*0.0006781</f>
        <v>150.87284234999998</v>
      </c>
      <c r="F235" s="3" t="s">
        <v>19</v>
      </c>
    </row>
    <row r="236" spans="1:6" ht="15.75" customHeight="1" x14ac:dyDescent="0.2">
      <c r="A236" s="12">
        <v>28757</v>
      </c>
      <c r="B236" s="13">
        <v>16774.93</v>
      </c>
      <c r="C236" s="14">
        <f>Tabela1[[#This Row],[Salário]]*45</f>
        <v>754871.85</v>
      </c>
      <c r="D236" s="15">
        <f>IF(Tabela1[[#This Row],[VALOR CALCULADO]]&gt;564397.61,$G$10,Tabela1[[#This Row],[VALOR CALCULADO]])</f>
        <v>564397.61</v>
      </c>
      <c r="E236" s="20">
        <f>Tabela1[[#This Row],[VALOR SEGURADO]]*0.0006781</f>
        <v>382.71801934099994</v>
      </c>
      <c r="F236" s="3" t="s">
        <v>19</v>
      </c>
    </row>
    <row r="237" spans="1:6" ht="15.75" customHeight="1" x14ac:dyDescent="0.2">
      <c r="A237" s="12">
        <v>29169</v>
      </c>
      <c r="B237" s="13">
        <v>12545.72</v>
      </c>
      <c r="C237" s="14">
        <f>Tabela1[[#This Row],[Salário]]*45</f>
        <v>564557.4</v>
      </c>
      <c r="D237" s="15">
        <f>IF(Tabela1[[#This Row],[VALOR CALCULADO]]&gt;564397.61,$G$10,Tabela1[[#This Row],[VALOR CALCULADO]])</f>
        <v>564397.61</v>
      </c>
      <c r="E237" s="20">
        <f>Tabela1[[#This Row],[VALOR SEGURADO]]*0.0006781</f>
        <v>382.71801934099994</v>
      </c>
      <c r="F237" s="3" t="s">
        <v>19</v>
      </c>
    </row>
    <row r="238" spans="1:6" ht="15.75" customHeight="1" x14ac:dyDescent="0.2">
      <c r="A238" s="12">
        <v>27334</v>
      </c>
      <c r="B238" s="13">
        <v>6505.15</v>
      </c>
      <c r="C238" s="14">
        <f>Tabela1[[#This Row],[Salário]]*45</f>
        <v>292731.75</v>
      </c>
      <c r="D238" s="15">
        <f>IF(Tabela1[[#This Row],[VALOR CALCULADO]]&gt;564397.61,$G$10,Tabela1[[#This Row],[VALOR CALCULADO]])</f>
        <v>292731.75</v>
      </c>
      <c r="E238" s="20">
        <f>Tabela1[[#This Row],[VALOR SEGURADO]]*0.0006781</f>
        <v>198.50139967499999</v>
      </c>
      <c r="F238" s="3" t="s">
        <v>19</v>
      </c>
    </row>
    <row r="239" spans="1:6" ht="15.75" customHeight="1" x14ac:dyDescent="0.2">
      <c r="A239" s="12">
        <v>32336</v>
      </c>
      <c r="B239" s="13">
        <v>5731.64</v>
      </c>
      <c r="C239" s="14">
        <f>Tabela1[[#This Row],[Salário]]*45</f>
        <v>257923.80000000002</v>
      </c>
      <c r="D239" s="15">
        <f>IF(Tabela1[[#This Row],[VALOR CALCULADO]]&gt;564397.61,$G$10,Tabela1[[#This Row],[VALOR CALCULADO]])</f>
        <v>257923.80000000002</v>
      </c>
      <c r="E239" s="20">
        <f>Tabela1[[#This Row],[VALOR SEGURADO]]*0.0006781</f>
        <v>174.89812878000001</v>
      </c>
      <c r="F239" s="3" t="s">
        <v>19</v>
      </c>
    </row>
    <row r="240" spans="1:6" ht="15.75" customHeight="1" x14ac:dyDescent="0.2">
      <c r="A240" s="12">
        <v>27468</v>
      </c>
      <c r="B240" s="13">
        <v>6332.92</v>
      </c>
      <c r="C240" s="14">
        <f>Tabela1[[#This Row],[Salário]]*45</f>
        <v>284981.40000000002</v>
      </c>
      <c r="D240" s="15">
        <f>IF(Tabela1[[#This Row],[VALOR CALCULADO]]&gt;564397.61,$G$10,Tabela1[[#This Row],[VALOR CALCULADO]])</f>
        <v>284981.40000000002</v>
      </c>
      <c r="E240" s="20">
        <f>Tabela1[[#This Row],[VALOR SEGURADO]]*0.0006781</f>
        <v>193.24588734</v>
      </c>
      <c r="F240" s="3" t="s">
        <v>19</v>
      </c>
    </row>
    <row r="241" spans="1:6" ht="15.75" customHeight="1" x14ac:dyDescent="0.2">
      <c r="A241" s="12">
        <v>26103</v>
      </c>
      <c r="B241" s="13">
        <v>12180.37</v>
      </c>
      <c r="C241" s="14">
        <f>Tabela1[[#This Row],[Salário]]*45</f>
        <v>548116.65</v>
      </c>
      <c r="D241" s="15">
        <f>IF(Tabela1[[#This Row],[VALOR CALCULADO]]&gt;564397.61,$G$10,Tabela1[[#This Row],[VALOR CALCULADO]])</f>
        <v>548116.65</v>
      </c>
      <c r="E241" s="20">
        <f>Tabela1[[#This Row],[VALOR SEGURADO]]*0.0006781</f>
        <v>371.67790036499997</v>
      </c>
      <c r="F241" s="3" t="s">
        <v>19</v>
      </c>
    </row>
    <row r="242" spans="1:6" ht="15.75" customHeight="1" x14ac:dyDescent="0.2">
      <c r="A242" s="12">
        <v>32260</v>
      </c>
      <c r="B242" s="13">
        <v>11782.11</v>
      </c>
      <c r="C242" s="14">
        <f>Tabela1[[#This Row],[Salário]]*45</f>
        <v>530194.95000000007</v>
      </c>
      <c r="D242" s="15">
        <f>IF(Tabela1[[#This Row],[VALOR CALCULADO]]&gt;564397.61,$G$10,Tabela1[[#This Row],[VALOR CALCULADO]])</f>
        <v>530194.95000000007</v>
      </c>
      <c r="E242" s="20">
        <f>Tabela1[[#This Row],[VALOR SEGURADO]]*0.0006781</f>
        <v>359.52519559500001</v>
      </c>
      <c r="F242" s="3" t="s">
        <v>19</v>
      </c>
    </row>
    <row r="243" spans="1:6" ht="15.75" customHeight="1" x14ac:dyDescent="0.2">
      <c r="A243" s="12">
        <v>26498</v>
      </c>
      <c r="B243" s="13">
        <v>5483.72</v>
      </c>
      <c r="C243" s="14">
        <f>Tabela1[[#This Row],[Salário]]*45</f>
        <v>246767.40000000002</v>
      </c>
      <c r="D243" s="15">
        <f>IF(Tabela1[[#This Row],[VALOR CALCULADO]]&gt;564397.61,$G$10,Tabela1[[#This Row],[VALOR CALCULADO]])</f>
        <v>246767.40000000002</v>
      </c>
      <c r="E243" s="20">
        <f>Tabela1[[#This Row],[VALOR SEGURADO]]*0.0006781</f>
        <v>167.33297394000002</v>
      </c>
      <c r="F243" s="3" t="s">
        <v>19</v>
      </c>
    </row>
    <row r="244" spans="1:6" ht="15.75" customHeight="1" x14ac:dyDescent="0.2">
      <c r="A244" s="12">
        <v>17422</v>
      </c>
      <c r="B244" s="13">
        <v>5979.65</v>
      </c>
      <c r="C244" s="14">
        <f>Tabela1[[#This Row],[Salário]]*45</f>
        <v>269084.25</v>
      </c>
      <c r="D244" s="15">
        <f>IF(Tabela1[[#This Row],[VALOR CALCULADO]]&gt;564397.61,$G$10,Tabela1[[#This Row],[VALOR CALCULADO]])</f>
        <v>269084.25</v>
      </c>
      <c r="E244" s="20">
        <f>Tabela1[[#This Row],[VALOR SEGURADO]]*0.0006781</f>
        <v>182.46602992499999</v>
      </c>
      <c r="F244" s="3" t="s">
        <v>19</v>
      </c>
    </row>
    <row r="245" spans="1:6" ht="15.75" customHeight="1" x14ac:dyDescent="0.2">
      <c r="A245" s="12">
        <v>27083</v>
      </c>
      <c r="B245" s="13">
        <v>20743.48</v>
      </c>
      <c r="C245" s="14">
        <f>Tabela1[[#This Row],[Salário]]*45</f>
        <v>933456.6</v>
      </c>
      <c r="D245" s="15">
        <f>IF(Tabela1[[#This Row],[VALOR CALCULADO]]&gt;564397.61,$G$10,Tabela1[[#This Row],[VALOR CALCULADO]])</f>
        <v>564397.61</v>
      </c>
      <c r="E245" s="20">
        <f>Tabela1[[#This Row],[VALOR SEGURADO]]*0.0006781</f>
        <v>382.71801934099994</v>
      </c>
      <c r="F245" s="3" t="s">
        <v>21</v>
      </c>
    </row>
    <row r="246" spans="1:6" ht="15.75" customHeight="1" x14ac:dyDescent="0.2">
      <c r="A246" s="12">
        <v>29154</v>
      </c>
      <c r="B246" s="13">
        <v>5155.33</v>
      </c>
      <c r="C246" s="14">
        <f>Tabela1[[#This Row],[Salário]]*45</f>
        <v>231989.85</v>
      </c>
      <c r="D246" s="15">
        <f>IF(Tabela1[[#This Row],[VALOR CALCULADO]]&gt;564397.61,$G$10,Tabela1[[#This Row],[VALOR CALCULADO]])</f>
        <v>231989.85</v>
      </c>
      <c r="E246" s="20">
        <f>Tabela1[[#This Row],[VALOR SEGURADO]]*0.0006781</f>
        <v>157.31231728500001</v>
      </c>
      <c r="F246" s="3" t="s">
        <v>19</v>
      </c>
    </row>
    <row r="247" spans="1:6" ht="15.75" customHeight="1" x14ac:dyDescent="0.2">
      <c r="A247" s="12">
        <v>21046</v>
      </c>
      <c r="B247" s="13">
        <v>8321.11</v>
      </c>
      <c r="C247" s="14">
        <f>Tabela1[[#This Row],[Salário]]*45</f>
        <v>374449.95</v>
      </c>
      <c r="D247" s="15">
        <f>IF(Tabela1[[#This Row],[VALOR CALCULADO]]&gt;564397.61,$G$10,Tabela1[[#This Row],[VALOR CALCULADO]])</f>
        <v>374449.95</v>
      </c>
      <c r="E247" s="20">
        <f>Tabela1[[#This Row],[VALOR SEGURADO]]*0.0006781</f>
        <v>253.91451109499999</v>
      </c>
      <c r="F247" s="3" t="s">
        <v>19</v>
      </c>
    </row>
    <row r="248" spans="1:6" ht="15.75" customHeight="1" x14ac:dyDescent="0.2">
      <c r="A248" s="12">
        <v>20167</v>
      </c>
      <c r="B248" s="13">
        <v>9954.74</v>
      </c>
      <c r="C248" s="14">
        <f>Tabela1[[#This Row],[Salário]]*45</f>
        <v>447963.3</v>
      </c>
      <c r="D248" s="15">
        <f>IF(Tabela1[[#This Row],[VALOR CALCULADO]]&gt;564397.61,$G$10,Tabela1[[#This Row],[VALOR CALCULADO]])</f>
        <v>447963.3</v>
      </c>
      <c r="E248" s="20">
        <f>Tabela1[[#This Row],[VALOR SEGURADO]]*0.0006781</f>
        <v>303.76391372999996</v>
      </c>
      <c r="F248" s="3" t="s">
        <v>19</v>
      </c>
    </row>
    <row r="249" spans="1:6" ht="15.75" customHeight="1" x14ac:dyDescent="0.2">
      <c r="A249" s="12">
        <v>22095</v>
      </c>
      <c r="B249" s="13">
        <v>5431.72</v>
      </c>
      <c r="C249" s="14">
        <f>Tabela1[[#This Row],[Salário]]*45</f>
        <v>244427.40000000002</v>
      </c>
      <c r="D249" s="15">
        <f>IF(Tabela1[[#This Row],[VALOR CALCULADO]]&gt;564397.61,$G$10,Tabela1[[#This Row],[VALOR CALCULADO]])</f>
        <v>244427.40000000002</v>
      </c>
      <c r="E249" s="20">
        <f>Tabela1[[#This Row],[VALOR SEGURADO]]*0.0006781</f>
        <v>165.74621994</v>
      </c>
      <c r="F249" s="3" t="s">
        <v>19</v>
      </c>
    </row>
    <row r="250" spans="1:6" ht="15.75" customHeight="1" x14ac:dyDescent="0.2">
      <c r="A250" s="12">
        <v>22994</v>
      </c>
      <c r="B250" s="13">
        <v>10639.78</v>
      </c>
      <c r="C250" s="14">
        <f>Tabela1[[#This Row],[Salário]]*45</f>
        <v>478790.10000000003</v>
      </c>
      <c r="D250" s="15">
        <f>IF(Tabela1[[#This Row],[VALOR CALCULADO]]&gt;564397.61,$G$10,Tabela1[[#This Row],[VALOR CALCULADO]])</f>
        <v>478790.10000000003</v>
      </c>
      <c r="E250" s="20">
        <f>Tabela1[[#This Row],[VALOR SEGURADO]]*0.0006781</f>
        <v>324.66756680999998</v>
      </c>
      <c r="F250" s="3" t="s">
        <v>19</v>
      </c>
    </row>
    <row r="251" spans="1:6" ht="15.75" customHeight="1" x14ac:dyDescent="0.2">
      <c r="A251" s="12">
        <v>26143</v>
      </c>
      <c r="B251" s="13">
        <v>6240.71</v>
      </c>
      <c r="C251" s="14">
        <f>Tabela1[[#This Row],[Salário]]*45</f>
        <v>280831.95</v>
      </c>
      <c r="D251" s="15">
        <f>IF(Tabela1[[#This Row],[VALOR CALCULADO]]&gt;564397.61,$G$10,Tabela1[[#This Row],[VALOR CALCULADO]])</f>
        <v>280831.95</v>
      </c>
      <c r="E251" s="20">
        <f>Tabela1[[#This Row],[VALOR SEGURADO]]*0.0006781</f>
        <v>190.432145295</v>
      </c>
      <c r="F251" s="3" t="s">
        <v>19</v>
      </c>
    </row>
    <row r="252" spans="1:6" ht="15.75" customHeight="1" x14ac:dyDescent="0.2">
      <c r="A252" s="12">
        <v>23237</v>
      </c>
      <c r="B252" s="13">
        <v>14090.52</v>
      </c>
      <c r="C252" s="14">
        <f>Tabela1[[#This Row],[Salário]]*45</f>
        <v>634073.4</v>
      </c>
      <c r="D252" s="15">
        <f>IF(Tabela1[[#This Row],[VALOR CALCULADO]]&gt;564397.61,$G$10,Tabela1[[#This Row],[VALOR CALCULADO]])</f>
        <v>564397.61</v>
      </c>
      <c r="E252" s="20">
        <f>Tabela1[[#This Row],[VALOR SEGURADO]]*0.0006781</f>
        <v>382.71801934099994</v>
      </c>
      <c r="F252" s="3" t="s">
        <v>19</v>
      </c>
    </row>
    <row r="253" spans="1:6" ht="15.75" customHeight="1" x14ac:dyDescent="0.2">
      <c r="A253" s="12">
        <v>20821</v>
      </c>
      <c r="B253" s="13">
        <v>5636.39</v>
      </c>
      <c r="C253" s="14">
        <f>Tabela1[[#This Row],[Salário]]*45</f>
        <v>253637.55000000002</v>
      </c>
      <c r="D253" s="15">
        <f>IF(Tabela1[[#This Row],[VALOR CALCULADO]]&gt;564397.61,$G$10,Tabela1[[#This Row],[VALOR CALCULADO]])</f>
        <v>253637.55000000002</v>
      </c>
      <c r="E253" s="20">
        <f>Tabela1[[#This Row],[VALOR SEGURADO]]*0.0006781</f>
        <v>171.99162265499999</v>
      </c>
      <c r="F253" s="3" t="s">
        <v>19</v>
      </c>
    </row>
    <row r="254" spans="1:6" ht="15.75" customHeight="1" x14ac:dyDescent="0.2">
      <c r="A254" s="12">
        <v>30197</v>
      </c>
      <c r="B254" s="13">
        <v>5583.42</v>
      </c>
      <c r="C254" s="14">
        <f>Tabela1[[#This Row],[Salário]]*45</f>
        <v>251253.9</v>
      </c>
      <c r="D254" s="15">
        <f>IF(Tabela1[[#This Row],[VALOR CALCULADO]]&gt;564397.61,$G$10,Tabela1[[#This Row],[VALOR CALCULADO]])</f>
        <v>251253.9</v>
      </c>
      <c r="E254" s="20">
        <f>Tabela1[[#This Row],[VALOR SEGURADO]]*0.0006781</f>
        <v>170.37526958999999</v>
      </c>
      <c r="F254" s="3" t="s">
        <v>19</v>
      </c>
    </row>
    <row r="255" spans="1:6" ht="15.75" customHeight="1" x14ac:dyDescent="0.2">
      <c r="A255" s="12">
        <v>22288</v>
      </c>
      <c r="B255" s="13">
        <v>16334.62</v>
      </c>
      <c r="C255" s="14">
        <f>Tabela1[[#This Row],[Salário]]*45</f>
        <v>735057.9</v>
      </c>
      <c r="D255" s="15">
        <f>IF(Tabela1[[#This Row],[VALOR CALCULADO]]&gt;564397.61,$G$10,Tabela1[[#This Row],[VALOR CALCULADO]])</f>
        <v>564397.61</v>
      </c>
      <c r="E255" s="20">
        <f>Tabela1[[#This Row],[VALOR SEGURADO]]*0.0006781</f>
        <v>382.71801934099994</v>
      </c>
      <c r="F255" s="3" t="s">
        <v>19</v>
      </c>
    </row>
    <row r="256" spans="1:6" ht="15.75" customHeight="1" x14ac:dyDescent="0.2">
      <c r="A256" s="12">
        <v>20259</v>
      </c>
      <c r="B256" s="13">
        <v>8910.7199999999993</v>
      </c>
      <c r="C256" s="14">
        <f>Tabela1[[#This Row],[Salário]]*45</f>
        <v>400982.39999999997</v>
      </c>
      <c r="D256" s="15">
        <f>IF(Tabela1[[#This Row],[VALOR CALCULADO]]&gt;564397.61,$G$10,Tabela1[[#This Row],[VALOR CALCULADO]])</f>
        <v>400982.39999999997</v>
      </c>
      <c r="E256" s="20">
        <f>Tabela1[[#This Row],[VALOR SEGURADO]]*0.0006781</f>
        <v>271.90616543999994</v>
      </c>
      <c r="F256" s="3" t="s">
        <v>19</v>
      </c>
    </row>
    <row r="257" spans="1:6" ht="15.75" customHeight="1" x14ac:dyDescent="0.2">
      <c r="A257" s="12">
        <v>21642</v>
      </c>
      <c r="B257" s="13">
        <v>5081.91</v>
      </c>
      <c r="C257" s="14">
        <f>Tabela1[[#This Row],[Salário]]*45</f>
        <v>228685.94999999998</v>
      </c>
      <c r="D257" s="15">
        <f>IF(Tabela1[[#This Row],[VALOR CALCULADO]]&gt;564397.61,$G$10,Tabela1[[#This Row],[VALOR CALCULADO]])</f>
        <v>228685.94999999998</v>
      </c>
      <c r="E257" s="20">
        <f>Tabela1[[#This Row],[VALOR SEGURADO]]*0.0006781</f>
        <v>155.07194269499999</v>
      </c>
      <c r="F257" s="3" t="s">
        <v>19</v>
      </c>
    </row>
    <row r="258" spans="1:6" ht="15.75" customHeight="1" x14ac:dyDescent="0.2">
      <c r="A258" s="12">
        <v>26172</v>
      </c>
      <c r="B258" s="13">
        <v>5932.39</v>
      </c>
      <c r="C258" s="14">
        <f>Tabela1[[#This Row],[Salário]]*45</f>
        <v>266957.55</v>
      </c>
      <c r="D258" s="15">
        <f>IF(Tabela1[[#This Row],[VALOR CALCULADO]]&gt;564397.61,$G$10,Tabela1[[#This Row],[VALOR CALCULADO]])</f>
        <v>266957.55</v>
      </c>
      <c r="E258" s="20">
        <f>Tabela1[[#This Row],[VALOR SEGURADO]]*0.0006781</f>
        <v>181.02391465499997</v>
      </c>
      <c r="F258" s="3" t="s">
        <v>19</v>
      </c>
    </row>
    <row r="259" spans="1:6" ht="15.75" customHeight="1" x14ac:dyDescent="0.2">
      <c r="A259" s="12">
        <v>23010</v>
      </c>
      <c r="B259" s="13">
        <v>14433.53</v>
      </c>
      <c r="C259" s="14">
        <f>Tabela1[[#This Row],[Salário]]*45</f>
        <v>649508.85</v>
      </c>
      <c r="D259" s="15">
        <f>IF(Tabela1[[#This Row],[VALOR CALCULADO]]&gt;564397.61,$G$10,Tabela1[[#This Row],[VALOR CALCULADO]])</f>
        <v>564397.61</v>
      </c>
      <c r="E259" s="20">
        <f>Tabela1[[#This Row],[VALOR SEGURADO]]*0.0006781</f>
        <v>382.71801934099994</v>
      </c>
      <c r="F259" s="3" t="s">
        <v>19</v>
      </c>
    </row>
    <row r="260" spans="1:6" ht="15.75" customHeight="1" x14ac:dyDescent="0.2">
      <c r="A260" s="12">
        <v>22652</v>
      </c>
      <c r="B260" s="13">
        <v>14189.47</v>
      </c>
      <c r="C260" s="14">
        <f>Tabela1[[#This Row],[Salário]]*45</f>
        <v>638526.15</v>
      </c>
      <c r="D260" s="15">
        <f>IF(Tabela1[[#This Row],[VALOR CALCULADO]]&gt;564397.61,$G$10,Tabela1[[#This Row],[VALOR CALCULADO]])</f>
        <v>564397.61</v>
      </c>
      <c r="E260" s="20">
        <f>Tabela1[[#This Row],[VALOR SEGURADO]]*0.0006781</f>
        <v>382.71801934099994</v>
      </c>
      <c r="F260" s="3" t="s">
        <v>19</v>
      </c>
    </row>
    <row r="261" spans="1:6" ht="15.75" customHeight="1" x14ac:dyDescent="0.2">
      <c r="A261" s="12">
        <v>25491</v>
      </c>
      <c r="B261" s="13">
        <v>25763.07</v>
      </c>
      <c r="C261" s="14">
        <f>Tabela1[[#This Row],[Salário]]*45</f>
        <v>1159338.1499999999</v>
      </c>
      <c r="D261" s="15">
        <f>IF(Tabela1[[#This Row],[VALOR CALCULADO]]&gt;564397.61,$G$10,Tabela1[[#This Row],[VALOR CALCULADO]])</f>
        <v>564397.61</v>
      </c>
      <c r="E261" s="20">
        <f>Tabela1[[#This Row],[VALOR SEGURADO]]*0.0006781</f>
        <v>382.71801934099994</v>
      </c>
      <c r="F261" s="3" t="s">
        <v>19</v>
      </c>
    </row>
    <row r="262" spans="1:6" ht="15.75" customHeight="1" x14ac:dyDescent="0.2">
      <c r="A262" s="12">
        <v>28965</v>
      </c>
      <c r="B262" s="13">
        <v>13309.69</v>
      </c>
      <c r="C262" s="14">
        <f>Tabela1[[#This Row],[Salário]]*45</f>
        <v>598936.05000000005</v>
      </c>
      <c r="D262" s="15">
        <f>IF(Tabela1[[#This Row],[VALOR CALCULADO]]&gt;564397.61,$G$10,Tabela1[[#This Row],[VALOR CALCULADO]])</f>
        <v>564397.61</v>
      </c>
      <c r="E262" s="20">
        <f>Tabela1[[#This Row],[VALOR SEGURADO]]*0.0006781</f>
        <v>382.71801934099994</v>
      </c>
      <c r="F262" s="3" t="s">
        <v>19</v>
      </c>
    </row>
    <row r="263" spans="1:6" ht="15.75" customHeight="1" x14ac:dyDescent="0.2">
      <c r="A263" s="12">
        <v>30558</v>
      </c>
      <c r="B263" s="13">
        <v>4575.7299999999996</v>
      </c>
      <c r="C263" s="14">
        <f>Tabela1[[#This Row],[Salário]]*45</f>
        <v>205907.84999999998</v>
      </c>
      <c r="D263" s="15">
        <f>IF(Tabela1[[#This Row],[VALOR CALCULADO]]&gt;564397.61,$G$10,Tabela1[[#This Row],[VALOR CALCULADO]])</f>
        <v>205907.84999999998</v>
      </c>
      <c r="E263" s="20">
        <f>Tabela1[[#This Row],[VALOR SEGURADO]]*0.0006781</f>
        <v>139.62611308499999</v>
      </c>
      <c r="F263" s="3" t="s">
        <v>19</v>
      </c>
    </row>
    <row r="264" spans="1:6" ht="15.75" customHeight="1" x14ac:dyDescent="0.2">
      <c r="A264" s="12">
        <v>30004</v>
      </c>
      <c r="B264" s="13">
        <v>7656.61</v>
      </c>
      <c r="C264" s="14">
        <f>Tabela1[[#This Row],[Salário]]*45</f>
        <v>344547.45</v>
      </c>
      <c r="D264" s="15">
        <f>IF(Tabela1[[#This Row],[VALOR CALCULADO]]&gt;564397.61,$G$10,Tabela1[[#This Row],[VALOR CALCULADO]])</f>
        <v>344547.45</v>
      </c>
      <c r="E264" s="20">
        <f>Tabela1[[#This Row],[VALOR SEGURADO]]*0.0006781</f>
        <v>233.637625845</v>
      </c>
      <c r="F264" s="3" t="s">
        <v>19</v>
      </c>
    </row>
    <row r="265" spans="1:6" ht="15.75" customHeight="1" x14ac:dyDescent="0.2">
      <c r="A265" s="12">
        <v>19987</v>
      </c>
      <c r="B265" s="13">
        <v>9736.9599999999991</v>
      </c>
      <c r="C265" s="14">
        <f>Tabela1[[#This Row],[Salário]]*45</f>
        <v>438163.19999999995</v>
      </c>
      <c r="D265" s="15">
        <f>IF(Tabela1[[#This Row],[VALOR CALCULADO]]&gt;564397.61,$G$10,Tabela1[[#This Row],[VALOR CALCULADO]])</f>
        <v>438163.19999999995</v>
      </c>
      <c r="E265" s="20">
        <f>Tabela1[[#This Row],[VALOR SEGURADO]]*0.0006781</f>
        <v>297.11846591999995</v>
      </c>
      <c r="F265" s="3" t="s">
        <v>19</v>
      </c>
    </row>
    <row r="266" spans="1:6" ht="15.75" customHeight="1" x14ac:dyDescent="0.2">
      <c r="A266" s="12">
        <v>29856</v>
      </c>
      <c r="B266" s="13">
        <v>14376.98</v>
      </c>
      <c r="C266" s="14">
        <f>Tabela1[[#This Row],[Salário]]*45</f>
        <v>646964.1</v>
      </c>
      <c r="D266" s="15">
        <f>IF(Tabela1[[#This Row],[VALOR CALCULADO]]&gt;564397.61,$G$10,Tabela1[[#This Row],[VALOR CALCULADO]])</f>
        <v>564397.61</v>
      </c>
      <c r="E266" s="20">
        <f>Tabela1[[#This Row],[VALOR SEGURADO]]*0.0006781</f>
        <v>382.71801934099994</v>
      </c>
      <c r="F266" s="3" t="s">
        <v>19</v>
      </c>
    </row>
    <row r="267" spans="1:6" ht="15.75" customHeight="1" x14ac:dyDescent="0.2">
      <c r="A267" s="12">
        <v>27713</v>
      </c>
      <c r="B267" s="13">
        <v>6845.4</v>
      </c>
      <c r="C267" s="14">
        <f>Tabela1[[#This Row],[Salário]]*45</f>
        <v>308043</v>
      </c>
      <c r="D267" s="15">
        <f>IF(Tabela1[[#This Row],[VALOR CALCULADO]]&gt;564397.61,$G$10,Tabela1[[#This Row],[VALOR CALCULADO]])</f>
        <v>308043</v>
      </c>
      <c r="E267" s="20">
        <f>Tabela1[[#This Row],[VALOR SEGURADO]]*0.0006781</f>
        <v>208.88395829999999</v>
      </c>
      <c r="F267" s="3" t="s">
        <v>19</v>
      </c>
    </row>
    <row r="268" spans="1:6" ht="15.75" customHeight="1" x14ac:dyDescent="0.2">
      <c r="A268" s="12">
        <v>29285</v>
      </c>
      <c r="B268" s="13">
        <v>25975.67</v>
      </c>
      <c r="C268" s="14">
        <f>Tabela1[[#This Row],[Salário]]*45</f>
        <v>1168905.1499999999</v>
      </c>
      <c r="D268" s="15">
        <f>IF(Tabela1[[#This Row],[VALOR CALCULADO]]&gt;564397.61,$G$10,Tabela1[[#This Row],[VALOR CALCULADO]])</f>
        <v>564397.61</v>
      </c>
      <c r="E268" s="20">
        <f>Tabela1[[#This Row],[VALOR SEGURADO]]*0.0006781</f>
        <v>382.71801934099994</v>
      </c>
      <c r="F268" s="3" t="s">
        <v>19</v>
      </c>
    </row>
    <row r="269" spans="1:6" ht="15.75" customHeight="1" x14ac:dyDescent="0.2">
      <c r="A269" s="12">
        <v>28526</v>
      </c>
      <c r="B269" s="13">
        <v>8921.7000000000007</v>
      </c>
      <c r="C269" s="14">
        <f>Tabela1[[#This Row],[Salário]]*45</f>
        <v>401476.50000000006</v>
      </c>
      <c r="D269" s="15">
        <f>IF(Tabela1[[#This Row],[VALOR CALCULADO]]&gt;564397.61,$G$10,Tabela1[[#This Row],[VALOR CALCULADO]])</f>
        <v>401476.50000000006</v>
      </c>
      <c r="E269" s="20">
        <f>Tabela1[[#This Row],[VALOR SEGURADO]]*0.0006781</f>
        <v>272.24121465000002</v>
      </c>
      <c r="F269" s="3" t="s">
        <v>19</v>
      </c>
    </row>
    <row r="270" spans="1:6" ht="15.75" customHeight="1" x14ac:dyDescent="0.2">
      <c r="A270" s="12">
        <v>20389</v>
      </c>
      <c r="B270" s="13">
        <v>10813.63</v>
      </c>
      <c r="C270" s="14">
        <f>Tabela1[[#This Row],[Salário]]*45</f>
        <v>486613.35</v>
      </c>
      <c r="D270" s="15">
        <f>IF(Tabela1[[#This Row],[VALOR CALCULADO]]&gt;564397.61,$G$10,Tabela1[[#This Row],[VALOR CALCULADO]])</f>
        <v>486613.35</v>
      </c>
      <c r="E270" s="20">
        <f>Tabela1[[#This Row],[VALOR SEGURADO]]*0.0006781</f>
        <v>329.97251263499999</v>
      </c>
      <c r="F270" s="3" t="s">
        <v>19</v>
      </c>
    </row>
    <row r="271" spans="1:6" ht="15.75" customHeight="1" x14ac:dyDescent="0.2">
      <c r="A271" s="12">
        <v>25042</v>
      </c>
      <c r="B271" s="13">
        <v>11825.57</v>
      </c>
      <c r="C271" s="14">
        <f>Tabela1[[#This Row],[Salário]]*45</f>
        <v>532150.65</v>
      </c>
      <c r="D271" s="15">
        <f>IF(Tabela1[[#This Row],[VALOR CALCULADO]]&gt;564397.61,$G$10,Tabela1[[#This Row],[VALOR CALCULADO]])</f>
        <v>532150.65</v>
      </c>
      <c r="E271" s="20">
        <f>Tabela1[[#This Row],[VALOR SEGURADO]]*0.0006781</f>
        <v>360.85135576499999</v>
      </c>
      <c r="F271" s="3" t="s">
        <v>19</v>
      </c>
    </row>
    <row r="272" spans="1:6" ht="15.75" customHeight="1" x14ac:dyDescent="0.2">
      <c r="A272" s="12">
        <v>28206</v>
      </c>
      <c r="B272" s="13">
        <v>7295.95</v>
      </c>
      <c r="C272" s="14">
        <f>Tabela1[[#This Row],[Salário]]*45</f>
        <v>328317.75</v>
      </c>
      <c r="D272" s="15">
        <f>IF(Tabela1[[#This Row],[VALOR CALCULADO]]&gt;564397.61,$G$10,Tabela1[[#This Row],[VALOR CALCULADO]])</f>
        <v>328317.75</v>
      </c>
      <c r="E272" s="20">
        <f>Tabela1[[#This Row],[VALOR SEGURADO]]*0.0006781</f>
        <v>222.63226627499998</v>
      </c>
      <c r="F272" s="3" t="s">
        <v>19</v>
      </c>
    </row>
    <row r="273" spans="1:6" ht="15.75" customHeight="1" x14ac:dyDescent="0.2">
      <c r="A273" s="12">
        <v>20730</v>
      </c>
      <c r="B273" s="13">
        <v>41952.53</v>
      </c>
      <c r="C273" s="14">
        <f>Tabela1[[#This Row],[Salário]]*45</f>
        <v>1887863.8499999999</v>
      </c>
      <c r="D273" s="15">
        <f>IF(Tabela1[[#This Row],[VALOR CALCULADO]]&gt;564397.61,$G$10,Tabela1[[#This Row],[VALOR CALCULADO]])</f>
        <v>564397.61</v>
      </c>
      <c r="E273" s="20">
        <f>Tabela1[[#This Row],[VALOR SEGURADO]]*0.0006781</f>
        <v>382.71801934099994</v>
      </c>
      <c r="F273" s="3" t="s">
        <v>19</v>
      </c>
    </row>
    <row r="274" spans="1:6" ht="15.75" customHeight="1" x14ac:dyDescent="0.2">
      <c r="A274" s="12">
        <v>22910</v>
      </c>
      <c r="B274" s="13">
        <v>25915.57</v>
      </c>
      <c r="C274" s="14">
        <f>Tabela1[[#This Row],[Salário]]*45</f>
        <v>1166200.6499999999</v>
      </c>
      <c r="D274" s="15">
        <f>IF(Tabela1[[#This Row],[VALOR CALCULADO]]&gt;564397.61,$G$10,Tabela1[[#This Row],[VALOR CALCULADO]])</f>
        <v>564397.61</v>
      </c>
      <c r="E274" s="20">
        <f>Tabela1[[#This Row],[VALOR SEGURADO]]*0.0006781</f>
        <v>382.71801934099994</v>
      </c>
      <c r="F274" s="3" t="s">
        <v>19</v>
      </c>
    </row>
    <row r="275" spans="1:6" ht="15.75" customHeight="1" x14ac:dyDescent="0.2">
      <c r="A275" s="12">
        <v>24448</v>
      </c>
      <c r="B275" s="13">
        <v>38764.04</v>
      </c>
      <c r="C275" s="14">
        <f>Tabela1[[#This Row],[Salário]]*45</f>
        <v>1744381.8</v>
      </c>
      <c r="D275" s="15">
        <f>IF(Tabela1[[#This Row],[VALOR CALCULADO]]&gt;564397.61,$G$10,Tabela1[[#This Row],[VALOR CALCULADO]])</f>
        <v>564397.61</v>
      </c>
      <c r="E275" s="20">
        <f>Tabela1[[#This Row],[VALOR SEGURADO]]*0.0006781</f>
        <v>382.71801934099994</v>
      </c>
      <c r="F275" s="3" t="s">
        <v>19</v>
      </c>
    </row>
    <row r="276" spans="1:6" ht="15.75" customHeight="1" x14ac:dyDescent="0.2">
      <c r="A276" s="12">
        <v>24071</v>
      </c>
      <c r="B276" s="13">
        <v>14948.55</v>
      </c>
      <c r="C276" s="14">
        <f>Tabela1[[#This Row],[Salário]]*45</f>
        <v>672684.75</v>
      </c>
      <c r="D276" s="15">
        <f>IF(Tabela1[[#This Row],[VALOR CALCULADO]]&gt;564397.61,$G$10,Tabela1[[#This Row],[VALOR CALCULADO]])</f>
        <v>564397.61</v>
      </c>
      <c r="E276" s="20">
        <f>Tabela1[[#This Row],[VALOR SEGURADO]]*0.0006781</f>
        <v>382.71801934099994</v>
      </c>
      <c r="F276" s="3" t="s">
        <v>19</v>
      </c>
    </row>
    <row r="277" spans="1:6" ht="15.75" customHeight="1" x14ac:dyDescent="0.2">
      <c r="A277" s="12">
        <v>25968</v>
      </c>
      <c r="B277" s="13">
        <v>22746.080000000002</v>
      </c>
      <c r="C277" s="14">
        <f>Tabela1[[#This Row],[Salário]]*45</f>
        <v>1023573.6000000001</v>
      </c>
      <c r="D277" s="15">
        <f>IF(Tabela1[[#This Row],[VALOR CALCULADO]]&gt;564397.61,$G$10,Tabela1[[#This Row],[VALOR CALCULADO]])</f>
        <v>564397.61</v>
      </c>
      <c r="E277" s="20">
        <f>Tabela1[[#This Row],[VALOR SEGURADO]]*0.0006781</f>
        <v>382.71801934099994</v>
      </c>
      <c r="F277" s="3" t="s">
        <v>19</v>
      </c>
    </row>
    <row r="278" spans="1:6" ht="15.75" customHeight="1" x14ac:dyDescent="0.2">
      <c r="A278" s="12">
        <v>30050</v>
      </c>
      <c r="B278" s="13">
        <v>11248.12</v>
      </c>
      <c r="C278" s="14">
        <f>Tabela1[[#This Row],[Salário]]*45</f>
        <v>506165.4</v>
      </c>
      <c r="D278" s="15">
        <f>IF(Tabela1[[#This Row],[VALOR CALCULADO]]&gt;564397.61,$G$10,Tabela1[[#This Row],[VALOR CALCULADO]])</f>
        <v>506165.4</v>
      </c>
      <c r="E278" s="20">
        <f>Tabela1[[#This Row],[VALOR SEGURADO]]*0.0006781</f>
        <v>343.23075774</v>
      </c>
      <c r="F278" s="3" t="s">
        <v>21</v>
      </c>
    </row>
    <row r="279" spans="1:6" ht="15.75" customHeight="1" x14ac:dyDescent="0.2">
      <c r="A279" s="12">
        <v>28762</v>
      </c>
      <c r="B279" s="13">
        <v>28312.22</v>
      </c>
      <c r="C279" s="14">
        <f>Tabela1[[#This Row],[Salário]]*45</f>
        <v>1274049.9000000001</v>
      </c>
      <c r="D279" s="15">
        <f>IF(Tabela1[[#This Row],[VALOR CALCULADO]]&gt;564397.61,$G$10,Tabela1[[#This Row],[VALOR CALCULADO]])</f>
        <v>564397.61</v>
      </c>
      <c r="E279" s="20">
        <f>Tabela1[[#This Row],[VALOR SEGURADO]]*0.0006781</f>
        <v>382.71801934099994</v>
      </c>
      <c r="F279" s="3" t="s">
        <v>21</v>
      </c>
    </row>
    <row r="280" spans="1:6" ht="15.75" customHeight="1" x14ac:dyDescent="0.2">
      <c r="A280" s="12">
        <v>28453</v>
      </c>
      <c r="B280" s="13">
        <v>5932.39</v>
      </c>
      <c r="C280" s="14">
        <f>Tabela1[[#This Row],[Salário]]*45</f>
        <v>266957.55</v>
      </c>
      <c r="D280" s="15">
        <f>IF(Tabela1[[#This Row],[VALOR CALCULADO]]&gt;564397.61,$G$10,Tabela1[[#This Row],[VALOR CALCULADO]])</f>
        <v>266957.55</v>
      </c>
      <c r="E280" s="20">
        <f>Tabela1[[#This Row],[VALOR SEGURADO]]*0.0006781</f>
        <v>181.02391465499997</v>
      </c>
      <c r="F280" s="3" t="s">
        <v>19</v>
      </c>
    </row>
    <row r="281" spans="1:6" ht="15.75" customHeight="1" x14ac:dyDescent="0.2">
      <c r="A281" s="12">
        <v>23743</v>
      </c>
      <c r="B281" s="13">
        <v>11558.32</v>
      </c>
      <c r="C281" s="14">
        <f>Tabela1[[#This Row],[Salário]]*45</f>
        <v>520124.39999999997</v>
      </c>
      <c r="D281" s="15">
        <f>IF(Tabela1[[#This Row],[VALOR CALCULADO]]&gt;564397.61,$G$10,Tabela1[[#This Row],[VALOR CALCULADO]])</f>
        <v>520124.39999999997</v>
      </c>
      <c r="E281" s="20">
        <f>Tabela1[[#This Row],[VALOR SEGURADO]]*0.0006781</f>
        <v>352.69635563999992</v>
      </c>
      <c r="F281" s="3" t="s">
        <v>19</v>
      </c>
    </row>
    <row r="282" spans="1:6" ht="15.75" customHeight="1" x14ac:dyDescent="0.2">
      <c r="A282" s="12">
        <v>18947</v>
      </c>
      <c r="B282" s="13">
        <v>9192.49</v>
      </c>
      <c r="C282" s="14">
        <f>Tabela1[[#This Row],[Salário]]*45</f>
        <v>413662.05</v>
      </c>
      <c r="D282" s="15">
        <f>IF(Tabela1[[#This Row],[VALOR CALCULADO]]&gt;564397.61,$G$10,Tabela1[[#This Row],[VALOR CALCULADO]])</f>
        <v>413662.05</v>
      </c>
      <c r="E282" s="20">
        <f>Tabela1[[#This Row],[VALOR SEGURADO]]*0.0006781</f>
        <v>280.50423610499996</v>
      </c>
      <c r="F282" s="3" t="s">
        <v>19</v>
      </c>
    </row>
    <row r="283" spans="1:6" ht="15.75" customHeight="1" x14ac:dyDescent="0.2">
      <c r="A283" s="12">
        <v>23102</v>
      </c>
      <c r="B283" s="13">
        <v>7364.09</v>
      </c>
      <c r="C283" s="14">
        <f>Tabela1[[#This Row],[Salário]]*45</f>
        <v>331384.05</v>
      </c>
      <c r="D283" s="15">
        <f>IF(Tabela1[[#This Row],[VALOR CALCULADO]]&gt;564397.61,$G$10,Tabela1[[#This Row],[VALOR CALCULADO]])</f>
        <v>331384.05</v>
      </c>
      <c r="E283" s="20">
        <f>Tabela1[[#This Row],[VALOR SEGURADO]]*0.0006781</f>
        <v>224.71152430499998</v>
      </c>
      <c r="F283" s="3" t="s">
        <v>19</v>
      </c>
    </row>
    <row r="284" spans="1:6" ht="15.75" customHeight="1" x14ac:dyDescent="0.2">
      <c r="A284" s="12">
        <v>29793</v>
      </c>
      <c r="B284" s="13">
        <v>6200.59</v>
      </c>
      <c r="C284" s="14">
        <f>Tabela1[[#This Row],[Salário]]*45</f>
        <v>279026.55</v>
      </c>
      <c r="D284" s="15">
        <f>IF(Tabela1[[#This Row],[VALOR CALCULADO]]&gt;564397.61,$G$10,Tabela1[[#This Row],[VALOR CALCULADO]])</f>
        <v>279026.55</v>
      </c>
      <c r="E284" s="20">
        <f>Tabela1[[#This Row],[VALOR SEGURADO]]*0.0006781</f>
        <v>189.20790355499997</v>
      </c>
      <c r="F284" s="3" t="s">
        <v>19</v>
      </c>
    </row>
    <row r="285" spans="1:6" ht="15.75" customHeight="1" x14ac:dyDescent="0.2">
      <c r="A285" s="12">
        <v>26578</v>
      </c>
      <c r="B285" s="13">
        <v>16205.8</v>
      </c>
      <c r="C285" s="14">
        <f>Tabela1[[#This Row],[Salário]]*45</f>
        <v>729261</v>
      </c>
      <c r="D285" s="15">
        <f>IF(Tabela1[[#This Row],[VALOR CALCULADO]]&gt;564397.61,$G$10,Tabela1[[#This Row],[VALOR CALCULADO]])</f>
        <v>564397.61</v>
      </c>
      <c r="E285" s="20">
        <f>Tabela1[[#This Row],[VALOR SEGURADO]]*0.0006781</f>
        <v>382.71801934099994</v>
      </c>
      <c r="F285" s="3" t="s">
        <v>19</v>
      </c>
    </row>
    <row r="286" spans="1:6" ht="15.75" customHeight="1" x14ac:dyDescent="0.2">
      <c r="A286" s="12">
        <v>24567</v>
      </c>
      <c r="B286" s="13">
        <v>12426.61</v>
      </c>
      <c r="C286" s="14">
        <f>Tabela1[[#This Row],[Salário]]*45</f>
        <v>559197.45000000007</v>
      </c>
      <c r="D286" s="15">
        <f>IF(Tabela1[[#This Row],[VALOR CALCULADO]]&gt;564397.61,$G$10,Tabela1[[#This Row],[VALOR CALCULADO]])</f>
        <v>559197.45000000007</v>
      </c>
      <c r="E286" s="20">
        <f>Tabela1[[#This Row],[VALOR SEGURADO]]*0.0006781</f>
        <v>379.19179084500001</v>
      </c>
      <c r="F286" s="3" t="s">
        <v>21</v>
      </c>
    </row>
    <row r="287" spans="1:6" ht="15.75" customHeight="1" x14ac:dyDescent="0.2">
      <c r="A287" s="12">
        <v>27186</v>
      </c>
      <c r="B287" s="13">
        <v>7652.69</v>
      </c>
      <c r="C287" s="14">
        <f>Tabela1[[#This Row],[Salário]]*45</f>
        <v>344371.05</v>
      </c>
      <c r="D287" s="15">
        <f>IF(Tabela1[[#This Row],[VALOR CALCULADO]]&gt;564397.61,$G$10,Tabela1[[#This Row],[VALOR CALCULADO]])</f>
        <v>344371.05</v>
      </c>
      <c r="E287" s="20">
        <f>Tabela1[[#This Row],[VALOR SEGURADO]]*0.0006781</f>
        <v>233.51800900499998</v>
      </c>
      <c r="F287" s="3" t="s">
        <v>19</v>
      </c>
    </row>
    <row r="288" spans="1:6" ht="15.75" customHeight="1" x14ac:dyDescent="0.2">
      <c r="A288" s="12">
        <v>31139</v>
      </c>
      <c r="B288" s="13">
        <v>21218.82</v>
      </c>
      <c r="C288" s="14">
        <f>Tabela1[[#This Row],[Salário]]*45</f>
        <v>954846.9</v>
      </c>
      <c r="D288" s="15">
        <f>IF(Tabela1[[#This Row],[VALOR CALCULADO]]&gt;564397.61,$G$10,Tabela1[[#This Row],[VALOR CALCULADO]])</f>
        <v>564397.61</v>
      </c>
      <c r="E288" s="20">
        <f>Tabela1[[#This Row],[VALOR SEGURADO]]*0.0006781</f>
        <v>382.71801934099994</v>
      </c>
      <c r="F288" s="3" t="s">
        <v>19</v>
      </c>
    </row>
    <row r="289" spans="1:6" ht="15.75" customHeight="1" x14ac:dyDescent="0.2">
      <c r="A289" s="12">
        <v>20307</v>
      </c>
      <c r="B289" s="13">
        <v>13477.95</v>
      </c>
      <c r="C289" s="14">
        <f>Tabela1[[#This Row],[Salário]]*45</f>
        <v>606507.75</v>
      </c>
      <c r="D289" s="15">
        <f>IF(Tabela1[[#This Row],[VALOR CALCULADO]]&gt;564397.61,$G$10,Tabela1[[#This Row],[VALOR CALCULADO]])</f>
        <v>564397.61</v>
      </c>
      <c r="E289" s="20">
        <f>Tabela1[[#This Row],[VALOR SEGURADO]]*0.0006781</f>
        <v>382.71801934099994</v>
      </c>
      <c r="F289" s="3" t="s">
        <v>19</v>
      </c>
    </row>
    <row r="290" spans="1:6" ht="15.75" customHeight="1" x14ac:dyDescent="0.2">
      <c r="A290" s="12">
        <v>20457</v>
      </c>
      <c r="B290" s="13">
        <v>15397.02</v>
      </c>
      <c r="C290" s="14">
        <f>Tabela1[[#This Row],[Salário]]*45</f>
        <v>692865.9</v>
      </c>
      <c r="D290" s="15">
        <f>IF(Tabela1[[#This Row],[VALOR CALCULADO]]&gt;564397.61,$G$10,Tabela1[[#This Row],[VALOR CALCULADO]])</f>
        <v>564397.61</v>
      </c>
      <c r="E290" s="20">
        <f>Tabela1[[#This Row],[VALOR SEGURADO]]*0.0006781</f>
        <v>382.71801934099994</v>
      </c>
      <c r="F290" s="3" t="s">
        <v>19</v>
      </c>
    </row>
    <row r="291" spans="1:6" ht="15.75" customHeight="1" x14ac:dyDescent="0.2">
      <c r="A291" s="12">
        <v>28510</v>
      </c>
      <c r="B291" s="13">
        <v>5615.35</v>
      </c>
      <c r="C291" s="14">
        <f>Tabela1[[#This Row],[Salário]]*45</f>
        <v>252690.75000000003</v>
      </c>
      <c r="D291" s="15">
        <f>IF(Tabela1[[#This Row],[VALOR CALCULADO]]&gt;564397.61,$G$10,Tabela1[[#This Row],[VALOR CALCULADO]])</f>
        <v>252690.75000000003</v>
      </c>
      <c r="E291" s="20">
        <f>Tabela1[[#This Row],[VALOR SEGURADO]]*0.0006781</f>
        <v>171.34959757500002</v>
      </c>
      <c r="F291" s="3" t="s">
        <v>19</v>
      </c>
    </row>
    <row r="292" spans="1:6" ht="15.75" customHeight="1" x14ac:dyDescent="0.2">
      <c r="A292" s="12">
        <v>21028</v>
      </c>
      <c r="B292" s="13">
        <v>14298.7</v>
      </c>
      <c r="C292" s="14">
        <f>Tabela1[[#This Row],[Salário]]*45</f>
        <v>643441.5</v>
      </c>
      <c r="D292" s="15">
        <f>IF(Tabela1[[#This Row],[VALOR CALCULADO]]&gt;564397.61,$G$10,Tabela1[[#This Row],[VALOR CALCULADO]])</f>
        <v>564397.61</v>
      </c>
      <c r="E292" s="20">
        <f>Tabela1[[#This Row],[VALOR SEGURADO]]*0.0006781</f>
        <v>382.71801934099994</v>
      </c>
      <c r="F292" s="3" t="s">
        <v>19</v>
      </c>
    </row>
    <row r="293" spans="1:6" ht="15.75" customHeight="1" x14ac:dyDescent="0.2">
      <c r="A293" s="12">
        <v>20461</v>
      </c>
      <c r="B293" s="13">
        <v>3781.49</v>
      </c>
      <c r="C293" s="14">
        <f>Tabela1[[#This Row],[Salário]]*45</f>
        <v>170167.05</v>
      </c>
      <c r="D293" s="15">
        <f>IF(Tabela1[[#This Row],[VALOR CALCULADO]]&gt;564397.61,$G$10,Tabela1[[#This Row],[VALOR CALCULADO]])</f>
        <v>170167.05</v>
      </c>
      <c r="E293" s="20">
        <f>Tabela1[[#This Row],[VALOR SEGURADO]]*0.0006781</f>
        <v>115.39027660499998</v>
      </c>
      <c r="F293" s="3" t="s">
        <v>19</v>
      </c>
    </row>
    <row r="294" spans="1:6" ht="15.75" customHeight="1" x14ac:dyDescent="0.2">
      <c r="A294" s="12">
        <v>20707</v>
      </c>
      <c r="B294" s="13">
        <v>6296.75</v>
      </c>
      <c r="C294" s="14">
        <f>Tabela1[[#This Row],[Salário]]*45</f>
        <v>283353.75</v>
      </c>
      <c r="D294" s="15">
        <f>IF(Tabela1[[#This Row],[VALOR CALCULADO]]&gt;564397.61,$G$10,Tabela1[[#This Row],[VALOR CALCULADO]])</f>
        <v>283353.75</v>
      </c>
      <c r="E294" s="20">
        <f>Tabela1[[#This Row],[VALOR SEGURADO]]*0.0006781</f>
        <v>192.14217787499999</v>
      </c>
      <c r="F294" s="3" t="s">
        <v>19</v>
      </c>
    </row>
    <row r="295" spans="1:6" ht="15.75" customHeight="1" x14ac:dyDescent="0.2">
      <c r="A295" s="12">
        <v>18646</v>
      </c>
      <c r="B295" s="13">
        <v>10179.469999999999</v>
      </c>
      <c r="C295" s="14">
        <f>Tabela1[[#This Row],[Salário]]*45</f>
        <v>458076.14999999997</v>
      </c>
      <c r="D295" s="15">
        <f>IF(Tabela1[[#This Row],[VALOR CALCULADO]]&gt;564397.61,$G$10,Tabela1[[#This Row],[VALOR CALCULADO]])</f>
        <v>458076.14999999997</v>
      </c>
      <c r="E295" s="20">
        <f>Tabela1[[#This Row],[VALOR SEGURADO]]*0.0006781</f>
        <v>310.62143731499998</v>
      </c>
      <c r="F295" s="3" t="s">
        <v>19</v>
      </c>
    </row>
    <row r="296" spans="1:6" ht="15.75" customHeight="1" x14ac:dyDescent="0.2">
      <c r="A296" s="12">
        <v>20915</v>
      </c>
      <c r="B296" s="13">
        <v>5044.2700000000004</v>
      </c>
      <c r="C296" s="14">
        <f>Tabela1[[#This Row],[Salário]]*45</f>
        <v>226992.15000000002</v>
      </c>
      <c r="D296" s="15">
        <f>IF(Tabela1[[#This Row],[VALOR CALCULADO]]&gt;564397.61,$G$10,Tabela1[[#This Row],[VALOR CALCULADO]])</f>
        <v>226992.15000000002</v>
      </c>
      <c r="E296" s="20">
        <f>Tabela1[[#This Row],[VALOR SEGURADO]]*0.0006781</f>
        <v>153.92337691500001</v>
      </c>
      <c r="F296" s="3" t="s">
        <v>19</v>
      </c>
    </row>
    <row r="297" spans="1:6" ht="15.75" customHeight="1" x14ac:dyDescent="0.2">
      <c r="A297" s="12">
        <v>19938</v>
      </c>
      <c r="B297" s="13">
        <v>6641.1</v>
      </c>
      <c r="C297" s="14">
        <f>Tabela1[[#This Row],[Salário]]*45</f>
        <v>298849.5</v>
      </c>
      <c r="D297" s="15">
        <f>IF(Tabela1[[#This Row],[VALOR CALCULADO]]&gt;564397.61,$G$10,Tabela1[[#This Row],[VALOR CALCULADO]])</f>
        <v>298849.5</v>
      </c>
      <c r="E297" s="20">
        <f>Tabela1[[#This Row],[VALOR SEGURADO]]*0.0006781</f>
        <v>202.64984594999999</v>
      </c>
      <c r="F297" s="3" t="s">
        <v>19</v>
      </c>
    </row>
    <row r="298" spans="1:6" ht="15.75" customHeight="1" x14ac:dyDescent="0.2">
      <c r="A298" s="12">
        <v>22193</v>
      </c>
      <c r="B298" s="13">
        <v>6296.75</v>
      </c>
      <c r="C298" s="14">
        <f>Tabela1[[#This Row],[Salário]]*45</f>
        <v>283353.75</v>
      </c>
      <c r="D298" s="15">
        <f>IF(Tabela1[[#This Row],[VALOR CALCULADO]]&gt;564397.61,$G$10,Tabela1[[#This Row],[VALOR CALCULADO]])</f>
        <v>283353.75</v>
      </c>
      <c r="E298" s="20">
        <f>Tabela1[[#This Row],[VALOR SEGURADO]]*0.0006781</f>
        <v>192.14217787499999</v>
      </c>
      <c r="F298" s="3" t="s">
        <v>19</v>
      </c>
    </row>
    <row r="299" spans="1:6" ht="15.75" customHeight="1" x14ac:dyDescent="0.2">
      <c r="A299" s="12">
        <v>26131</v>
      </c>
      <c r="B299" s="13">
        <v>9625.06</v>
      </c>
      <c r="C299" s="14">
        <f>Tabela1[[#This Row],[Salário]]*45</f>
        <v>433127.69999999995</v>
      </c>
      <c r="D299" s="15">
        <f>IF(Tabela1[[#This Row],[VALOR CALCULADO]]&gt;564397.61,$G$10,Tabela1[[#This Row],[VALOR CALCULADO]])</f>
        <v>433127.69999999995</v>
      </c>
      <c r="E299" s="20">
        <f>Tabela1[[#This Row],[VALOR SEGURADO]]*0.0006781</f>
        <v>293.70389336999995</v>
      </c>
      <c r="F299" s="3" t="s">
        <v>19</v>
      </c>
    </row>
    <row r="300" spans="1:6" ht="15.75" customHeight="1" x14ac:dyDescent="0.2">
      <c r="A300" s="12">
        <v>30234</v>
      </c>
      <c r="B300" s="13">
        <v>10050.18</v>
      </c>
      <c r="C300" s="14">
        <f>Tabela1[[#This Row],[Salário]]*45</f>
        <v>452258.10000000003</v>
      </c>
      <c r="D300" s="15">
        <f>IF(Tabela1[[#This Row],[VALOR CALCULADO]]&gt;564397.61,$G$10,Tabela1[[#This Row],[VALOR CALCULADO]])</f>
        <v>452258.10000000003</v>
      </c>
      <c r="E300" s="20">
        <f>Tabela1[[#This Row],[VALOR SEGURADO]]*0.0006781</f>
        <v>306.67621760999998</v>
      </c>
      <c r="F300" s="3" t="s">
        <v>21</v>
      </c>
    </row>
    <row r="301" spans="1:6" ht="15.75" customHeight="1" x14ac:dyDescent="0.2">
      <c r="A301" s="12">
        <v>27631</v>
      </c>
      <c r="B301" s="13">
        <v>28029.65</v>
      </c>
      <c r="C301" s="14">
        <f>Tabela1[[#This Row],[Salário]]*45</f>
        <v>1261334.25</v>
      </c>
      <c r="D301" s="15">
        <f>IF(Tabela1[[#This Row],[VALOR CALCULADO]]&gt;564397.61,$G$10,Tabela1[[#This Row],[VALOR CALCULADO]])</f>
        <v>564397.61</v>
      </c>
      <c r="E301" s="20">
        <f>Tabela1[[#This Row],[VALOR SEGURADO]]*0.0006781</f>
        <v>382.71801934099994</v>
      </c>
      <c r="F301" s="3" t="s">
        <v>21</v>
      </c>
    </row>
    <row r="302" spans="1:6" ht="15.75" customHeight="1" x14ac:dyDescent="0.2">
      <c r="A302" s="12">
        <v>28554</v>
      </c>
      <c r="B302" s="13">
        <v>11081.87</v>
      </c>
      <c r="C302" s="14">
        <f>Tabela1[[#This Row],[Salário]]*45</f>
        <v>498684.15</v>
      </c>
      <c r="D302" s="15">
        <f>IF(Tabela1[[#This Row],[VALOR CALCULADO]]&gt;564397.61,$G$10,Tabela1[[#This Row],[VALOR CALCULADO]])</f>
        <v>498684.15</v>
      </c>
      <c r="E302" s="20">
        <f>Tabela1[[#This Row],[VALOR SEGURADO]]*0.0006781</f>
        <v>338.15772211500001</v>
      </c>
      <c r="F302" s="3" t="s">
        <v>19</v>
      </c>
    </row>
    <row r="303" spans="1:6" ht="15.75" customHeight="1" x14ac:dyDescent="0.2">
      <c r="A303" s="12">
        <v>22601</v>
      </c>
      <c r="B303" s="13">
        <v>34065.33</v>
      </c>
      <c r="C303" s="14">
        <f>Tabela1[[#This Row],[Salário]]*45</f>
        <v>1532939.85</v>
      </c>
      <c r="D303" s="15">
        <f>IF(Tabela1[[#This Row],[VALOR CALCULADO]]&gt;564397.61,$G$10,Tabela1[[#This Row],[VALOR CALCULADO]])</f>
        <v>564397.61</v>
      </c>
      <c r="E303" s="20">
        <f>Tabela1[[#This Row],[VALOR SEGURADO]]*0.0006781</f>
        <v>382.71801934099994</v>
      </c>
      <c r="F303" s="3" t="s">
        <v>19</v>
      </c>
    </row>
    <row r="304" spans="1:6" ht="15.75" customHeight="1" x14ac:dyDescent="0.2">
      <c r="A304" s="12">
        <v>22624</v>
      </c>
      <c r="B304" s="13">
        <v>14948.55</v>
      </c>
      <c r="C304" s="14">
        <f>Tabela1[[#This Row],[Salário]]*45</f>
        <v>672684.75</v>
      </c>
      <c r="D304" s="15">
        <f>IF(Tabela1[[#This Row],[VALOR CALCULADO]]&gt;564397.61,$G$10,Tabela1[[#This Row],[VALOR CALCULADO]])</f>
        <v>564397.61</v>
      </c>
      <c r="E304" s="20">
        <f>Tabela1[[#This Row],[VALOR SEGURADO]]*0.0006781</f>
        <v>382.71801934099994</v>
      </c>
      <c r="F304" s="3" t="s">
        <v>19</v>
      </c>
    </row>
    <row r="305" spans="1:6" ht="15.75" customHeight="1" x14ac:dyDescent="0.2">
      <c r="A305" s="12">
        <v>23543</v>
      </c>
      <c r="B305" s="13">
        <v>10029.030000000001</v>
      </c>
      <c r="C305" s="14">
        <f>Tabela1[[#This Row],[Salário]]*45</f>
        <v>451306.35000000003</v>
      </c>
      <c r="D305" s="15">
        <f>IF(Tabela1[[#This Row],[VALOR CALCULADO]]&gt;564397.61,$G$10,Tabela1[[#This Row],[VALOR CALCULADO]])</f>
        <v>451306.35000000003</v>
      </c>
      <c r="E305" s="20">
        <f>Tabela1[[#This Row],[VALOR SEGURADO]]*0.0006781</f>
        <v>306.03083593500003</v>
      </c>
      <c r="F305" s="3" t="s">
        <v>21</v>
      </c>
    </row>
    <row r="306" spans="1:6" ht="15.75" customHeight="1" x14ac:dyDescent="0.2">
      <c r="A306" s="12">
        <v>27908</v>
      </c>
      <c r="B306" s="13">
        <v>3531.01</v>
      </c>
      <c r="C306" s="14">
        <f>Tabela1[[#This Row],[Salário]]*45</f>
        <v>158895.45000000001</v>
      </c>
      <c r="D306" s="15">
        <f>IF(Tabela1[[#This Row],[VALOR CALCULADO]]&gt;564397.61,$G$10,Tabela1[[#This Row],[VALOR CALCULADO]])</f>
        <v>158895.45000000001</v>
      </c>
      <c r="E306" s="20">
        <f>Tabela1[[#This Row],[VALOR SEGURADO]]*0.0006781</f>
        <v>107.747004645</v>
      </c>
      <c r="F306" s="3" t="s">
        <v>19</v>
      </c>
    </row>
    <row r="307" spans="1:6" ht="15.75" customHeight="1" x14ac:dyDescent="0.2">
      <c r="A307" s="12">
        <v>24309</v>
      </c>
      <c r="B307" s="13">
        <v>12218.48</v>
      </c>
      <c r="C307" s="14">
        <f>Tabela1[[#This Row],[Salário]]*45</f>
        <v>549831.6</v>
      </c>
      <c r="D307" s="15">
        <f>IF(Tabela1[[#This Row],[VALOR CALCULADO]]&gt;564397.61,$G$10,Tabela1[[#This Row],[VALOR CALCULADO]])</f>
        <v>549831.6</v>
      </c>
      <c r="E307" s="20">
        <f>Tabela1[[#This Row],[VALOR SEGURADO]]*0.0006781</f>
        <v>372.84080795999995</v>
      </c>
      <c r="F307" s="3" t="s">
        <v>21</v>
      </c>
    </row>
    <row r="308" spans="1:6" ht="15.75" customHeight="1" x14ac:dyDescent="0.2">
      <c r="A308" s="12">
        <v>27432</v>
      </c>
      <c r="B308" s="13">
        <v>15371.02</v>
      </c>
      <c r="C308" s="14">
        <f>Tabela1[[#This Row],[Salário]]*45</f>
        <v>691695.9</v>
      </c>
      <c r="D308" s="15">
        <f>IF(Tabela1[[#This Row],[VALOR CALCULADO]]&gt;564397.61,$G$10,Tabela1[[#This Row],[VALOR CALCULADO]])</f>
        <v>564397.61</v>
      </c>
      <c r="E308" s="20">
        <f>Tabela1[[#This Row],[VALOR SEGURADO]]*0.0006781</f>
        <v>382.71801934099994</v>
      </c>
      <c r="F308" s="3" t="s">
        <v>21</v>
      </c>
    </row>
    <row r="309" spans="1:6" ht="15.75" customHeight="1" x14ac:dyDescent="0.2">
      <c r="A309" s="12">
        <v>24933</v>
      </c>
      <c r="B309" s="13">
        <v>2321.9299999999998</v>
      </c>
      <c r="C309" s="14">
        <f>Tabela1[[#This Row],[Salário]]*45</f>
        <v>104486.84999999999</v>
      </c>
      <c r="D309" s="15">
        <f>IF(Tabela1[[#This Row],[VALOR CALCULADO]]&gt;564397.61,$G$10,Tabela1[[#This Row],[VALOR CALCULADO]])</f>
        <v>104486.84999999999</v>
      </c>
      <c r="E309" s="20">
        <f>Tabela1[[#This Row],[VALOR SEGURADO]]*0.0006781</f>
        <v>70.852532984999982</v>
      </c>
      <c r="F309" s="3" t="s">
        <v>19</v>
      </c>
    </row>
    <row r="310" spans="1:6" ht="15.75" customHeight="1" x14ac:dyDescent="0.2">
      <c r="A310" s="12">
        <v>28380</v>
      </c>
      <c r="B310" s="13">
        <v>6676.91</v>
      </c>
      <c r="C310" s="14">
        <f>Tabela1[[#This Row],[Salário]]*45</f>
        <v>300460.95</v>
      </c>
      <c r="D310" s="15">
        <f>IF(Tabela1[[#This Row],[VALOR CALCULADO]]&gt;564397.61,$G$10,Tabela1[[#This Row],[VALOR CALCULADO]])</f>
        <v>300460.95</v>
      </c>
      <c r="E310" s="20">
        <f>Tabela1[[#This Row],[VALOR SEGURADO]]*0.0006781</f>
        <v>203.74257019499998</v>
      </c>
      <c r="F310" s="3" t="s">
        <v>19</v>
      </c>
    </row>
    <row r="311" spans="1:6" ht="15.75" customHeight="1" x14ac:dyDescent="0.2">
      <c r="A311" s="12">
        <v>26626</v>
      </c>
      <c r="B311" s="13">
        <v>7451.75</v>
      </c>
      <c r="C311" s="14">
        <f>Tabela1[[#This Row],[Salário]]*45</f>
        <v>335328.75</v>
      </c>
      <c r="D311" s="15">
        <f>IF(Tabela1[[#This Row],[VALOR CALCULADO]]&gt;564397.61,$G$10,Tabela1[[#This Row],[VALOR CALCULADO]])</f>
        <v>335328.75</v>
      </c>
      <c r="E311" s="20">
        <f>Tabela1[[#This Row],[VALOR SEGURADO]]*0.0006781</f>
        <v>227.38642537499999</v>
      </c>
      <c r="F311" s="3" t="s">
        <v>19</v>
      </c>
    </row>
    <row r="312" spans="1:6" ht="15.75" customHeight="1" x14ac:dyDescent="0.2">
      <c r="A312" s="12">
        <v>25970</v>
      </c>
      <c r="B312" s="13">
        <v>6775.54</v>
      </c>
      <c r="C312" s="14">
        <f>Tabela1[[#This Row],[Salário]]*45</f>
        <v>304899.3</v>
      </c>
      <c r="D312" s="15">
        <f>IF(Tabela1[[#This Row],[VALOR CALCULADO]]&gt;564397.61,$G$10,Tabela1[[#This Row],[VALOR CALCULADO]])</f>
        <v>304899.3</v>
      </c>
      <c r="E312" s="20">
        <f>Tabela1[[#This Row],[VALOR SEGURADO]]*0.0006781</f>
        <v>206.75221532999998</v>
      </c>
      <c r="F312" s="3" t="s">
        <v>19</v>
      </c>
    </row>
    <row r="313" spans="1:6" ht="15.75" customHeight="1" x14ac:dyDescent="0.2">
      <c r="A313" s="12">
        <v>25582</v>
      </c>
      <c r="B313" s="13">
        <v>5215.97</v>
      </c>
      <c r="C313" s="14">
        <f>Tabela1[[#This Row],[Salário]]*45</f>
        <v>234718.65000000002</v>
      </c>
      <c r="D313" s="15">
        <f>IF(Tabela1[[#This Row],[VALOR CALCULADO]]&gt;564397.61,$G$10,Tabela1[[#This Row],[VALOR CALCULADO]])</f>
        <v>234718.65000000002</v>
      </c>
      <c r="E313" s="20">
        <f>Tabela1[[#This Row],[VALOR SEGURADO]]*0.0006781</f>
        <v>159.16271656500001</v>
      </c>
      <c r="F313" s="3" t="s">
        <v>19</v>
      </c>
    </row>
    <row r="314" spans="1:6" ht="15.75" customHeight="1" x14ac:dyDescent="0.2">
      <c r="A314" s="12">
        <v>22800</v>
      </c>
      <c r="B314" s="13">
        <v>10897.52</v>
      </c>
      <c r="C314" s="14">
        <f>Tabela1[[#This Row],[Salário]]*45</f>
        <v>490388.4</v>
      </c>
      <c r="D314" s="15">
        <f>IF(Tabela1[[#This Row],[VALOR CALCULADO]]&gt;564397.61,$G$10,Tabela1[[#This Row],[VALOR CALCULADO]])</f>
        <v>490388.4</v>
      </c>
      <c r="E314" s="20">
        <f>Tabela1[[#This Row],[VALOR SEGURADO]]*0.0006781</f>
        <v>332.53237403999998</v>
      </c>
      <c r="F314" s="3" t="s">
        <v>19</v>
      </c>
    </row>
    <row r="315" spans="1:6" ht="15.75" customHeight="1" x14ac:dyDescent="0.2">
      <c r="A315" s="12">
        <v>27007</v>
      </c>
      <c r="B315" s="13">
        <v>15601.58</v>
      </c>
      <c r="C315" s="14">
        <f>Tabela1[[#This Row],[Salário]]*45</f>
        <v>702071.1</v>
      </c>
      <c r="D315" s="15">
        <f>IF(Tabela1[[#This Row],[VALOR CALCULADO]]&gt;564397.61,$G$10,Tabela1[[#This Row],[VALOR CALCULADO]])</f>
        <v>564397.61</v>
      </c>
      <c r="E315" s="20">
        <f>Tabela1[[#This Row],[VALOR SEGURADO]]*0.0006781</f>
        <v>382.71801934099994</v>
      </c>
      <c r="F315" s="3" t="s">
        <v>19</v>
      </c>
    </row>
    <row r="316" spans="1:6" ht="15.75" customHeight="1" x14ac:dyDescent="0.2">
      <c r="A316" s="12">
        <v>20819</v>
      </c>
      <c r="B316" s="13">
        <v>28719.98</v>
      </c>
      <c r="C316" s="14">
        <f>Tabela1[[#This Row],[Salário]]*45</f>
        <v>1292399.1000000001</v>
      </c>
      <c r="D316" s="15">
        <f>IF(Tabela1[[#This Row],[VALOR CALCULADO]]&gt;564397.61,$G$10,Tabela1[[#This Row],[VALOR CALCULADO]])</f>
        <v>564397.61</v>
      </c>
      <c r="E316" s="20">
        <f>Tabela1[[#This Row],[VALOR SEGURADO]]*0.0006781</f>
        <v>382.71801934099994</v>
      </c>
      <c r="F316" s="3" t="s">
        <v>19</v>
      </c>
    </row>
    <row r="317" spans="1:6" ht="15.75" customHeight="1" x14ac:dyDescent="0.2">
      <c r="A317" s="12">
        <v>20526</v>
      </c>
      <c r="B317" s="13">
        <v>18685.689999999999</v>
      </c>
      <c r="C317" s="14">
        <f>Tabela1[[#This Row],[Salário]]*45</f>
        <v>840856.04999999993</v>
      </c>
      <c r="D317" s="15">
        <f>IF(Tabela1[[#This Row],[VALOR CALCULADO]]&gt;564397.61,$G$10,Tabela1[[#This Row],[VALOR CALCULADO]])</f>
        <v>564397.61</v>
      </c>
      <c r="E317" s="20">
        <f>Tabela1[[#This Row],[VALOR SEGURADO]]*0.0006781</f>
        <v>382.71801934099994</v>
      </c>
      <c r="F317" s="3" t="s">
        <v>19</v>
      </c>
    </row>
    <row r="318" spans="1:6" ht="15.75" customHeight="1" x14ac:dyDescent="0.2">
      <c r="A318" s="12">
        <v>22616</v>
      </c>
      <c r="B318" s="13">
        <v>14948.55</v>
      </c>
      <c r="C318" s="14">
        <f>Tabela1[[#This Row],[Salário]]*45</f>
        <v>672684.75</v>
      </c>
      <c r="D318" s="15">
        <f>IF(Tabela1[[#This Row],[VALOR CALCULADO]]&gt;564397.61,$G$10,Tabela1[[#This Row],[VALOR CALCULADO]])</f>
        <v>564397.61</v>
      </c>
      <c r="E318" s="20">
        <f>Tabela1[[#This Row],[VALOR SEGURADO]]*0.0006781</f>
        <v>382.71801934099994</v>
      </c>
      <c r="F318" s="3" t="s">
        <v>19</v>
      </c>
    </row>
    <row r="319" spans="1:6" ht="15.75" customHeight="1" x14ac:dyDescent="0.2">
      <c r="A319" s="12">
        <v>24791</v>
      </c>
      <c r="B319" s="13">
        <v>27935.34</v>
      </c>
      <c r="C319" s="14">
        <f>Tabela1[[#This Row],[Salário]]*45</f>
        <v>1257090.3</v>
      </c>
      <c r="D319" s="15">
        <f>IF(Tabela1[[#This Row],[VALOR CALCULADO]]&gt;564397.61,$G$10,Tabela1[[#This Row],[VALOR CALCULADO]])</f>
        <v>564397.61</v>
      </c>
      <c r="E319" s="20">
        <f>Tabela1[[#This Row],[VALOR SEGURADO]]*0.0006781</f>
        <v>382.71801934099994</v>
      </c>
      <c r="F319" s="3" t="s">
        <v>19</v>
      </c>
    </row>
    <row r="320" spans="1:6" ht="15.75" customHeight="1" x14ac:dyDescent="0.2">
      <c r="A320" s="12">
        <v>23814</v>
      </c>
      <c r="B320" s="13">
        <v>23365.83</v>
      </c>
      <c r="C320" s="14">
        <f>Tabela1[[#This Row],[Salário]]*45</f>
        <v>1051462.3500000001</v>
      </c>
      <c r="D320" s="15">
        <f>IF(Tabela1[[#This Row],[VALOR CALCULADO]]&gt;564397.61,$G$10,Tabela1[[#This Row],[VALOR CALCULADO]])</f>
        <v>564397.61</v>
      </c>
      <c r="E320" s="20">
        <f>Tabela1[[#This Row],[VALOR SEGURADO]]*0.0006781</f>
        <v>382.71801934099994</v>
      </c>
      <c r="F320" s="3" t="s">
        <v>19</v>
      </c>
    </row>
    <row r="321" spans="1:6" ht="15.75" customHeight="1" x14ac:dyDescent="0.2">
      <c r="A321" s="12">
        <v>26526</v>
      </c>
      <c r="B321" s="13">
        <v>5591.89</v>
      </c>
      <c r="C321" s="14">
        <f>Tabela1[[#This Row],[Salário]]*45</f>
        <v>251635.05000000002</v>
      </c>
      <c r="D321" s="15">
        <f>IF(Tabela1[[#This Row],[VALOR CALCULADO]]&gt;564397.61,$G$10,Tabela1[[#This Row],[VALOR CALCULADO]])</f>
        <v>251635.05000000002</v>
      </c>
      <c r="E321" s="20">
        <f>Tabela1[[#This Row],[VALOR SEGURADO]]*0.0006781</f>
        <v>170.633727405</v>
      </c>
      <c r="F321" s="3" t="s">
        <v>19</v>
      </c>
    </row>
    <row r="322" spans="1:6" ht="15.75" customHeight="1" x14ac:dyDescent="0.2">
      <c r="A322" s="12">
        <v>22840</v>
      </c>
      <c r="B322" s="13">
        <v>9110</v>
      </c>
      <c r="C322" s="14">
        <f>Tabela1[[#This Row],[Salário]]*45</f>
        <v>409950</v>
      </c>
      <c r="D322" s="15">
        <f>IF(Tabela1[[#This Row],[VALOR CALCULADO]]&gt;564397.61,$G$10,Tabela1[[#This Row],[VALOR CALCULADO]])</f>
        <v>409950</v>
      </c>
      <c r="E322" s="20">
        <f>Tabela1[[#This Row],[VALOR SEGURADO]]*0.0006781</f>
        <v>277.98709499999995</v>
      </c>
      <c r="F322" s="3" t="s">
        <v>19</v>
      </c>
    </row>
    <row r="323" spans="1:6" ht="15.75" customHeight="1" x14ac:dyDescent="0.2">
      <c r="A323" s="16" t="s">
        <v>4</v>
      </c>
      <c r="B323" s="13">
        <v>4467.3599999999997</v>
      </c>
      <c r="C323" s="14">
        <f>Tabela1[[#This Row],[Salário]]*45</f>
        <v>201031.19999999998</v>
      </c>
      <c r="D323" s="15">
        <f>IF(Tabela1[[#This Row],[VALOR CALCULADO]]&gt;564397.61,$G$10,Tabela1[[#This Row],[VALOR CALCULADO]])</f>
        <v>201031.19999999998</v>
      </c>
      <c r="E323" s="20">
        <f>Tabela1[[#This Row],[VALOR SEGURADO]]*0.0006781</f>
        <v>136.31925671999997</v>
      </c>
      <c r="F323" s="4" t="s">
        <v>19</v>
      </c>
    </row>
    <row r="324" spans="1:6" ht="15.75" customHeight="1" x14ac:dyDescent="0.2">
      <c r="A324" s="12">
        <v>30978</v>
      </c>
      <c r="B324" s="13">
        <v>5923.39</v>
      </c>
      <c r="C324" s="14">
        <f>Tabela1[[#This Row],[Salário]]*45</f>
        <v>266552.55</v>
      </c>
      <c r="D324" s="15">
        <f>IF(Tabela1[[#This Row],[VALOR CALCULADO]]&gt;564397.61,$G$10,Tabela1[[#This Row],[VALOR CALCULADO]])</f>
        <v>266552.55</v>
      </c>
      <c r="E324" s="20">
        <f>Tabela1[[#This Row],[VALOR SEGURADO]]*0.0006781</f>
        <v>180.74928415499997</v>
      </c>
      <c r="F324" s="3" t="s">
        <v>19</v>
      </c>
    </row>
    <row r="325" spans="1:6" ht="15.75" customHeight="1" x14ac:dyDescent="0.2">
      <c r="A325" s="12">
        <v>30102</v>
      </c>
      <c r="B325" s="13">
        <v>31038.06</v>
      </c>
      <c r="C325" s="14">
        <f>Tabela1[[#This Row],[Salário]]*45</f>
        <v>1396712.7</v>
      </c>
      <c r="D325" s="15">
        <f>IF(Tabela1[[#This Row],[VALOR CALCULADO]]&gt;564397.61,$G$10,Tabela1[[#This Row],[VALOR CALCULADO]])</f>
        <v>564397.61</v>
      </c>
      <c r="E325" s="20">
        <f>Tabela1[[#This Row],[VALOR SEGURADO]]*0.0006781</f>
        <v>382.71801934099994</v>
      </c>
      <c r="F325" s="3" t="s">
        <v>19</v>
      </c>
    </row>
    <row r="326" spans="1:6" ht="15.75" customHeight="1" x14ac:dyDescent="0.2">
      <c r="A326" s="12">
        <v>29084</v>
      </c>
      <c r="B326" s="13">
        <v>8142.58</v>
      </c>
      <c r="C326" s="14">
        <f>Tabela1[[#This Row],[Salário]]*45</f>
        <v>366416.1</v>
      </c>
      <c r="D326" s="15">
        <f>IF(Tabela1[[#This Row],[VALOR CALCULADO]]&gt;564397.61,$G$10,Tabela1[[#This Row],[VALOR CALCULADO]])</f>
        <v>366416.1</v>
      </c>
      <c r="E326" s="20">
        <f>Tabela1[[#This Row],[VALOR SEGURADO]]*0.0006781</f>
        <v>248.46675740999996</v>
      </c>
      <c r="F326" s="3" t="s">
        <v>19</v>
      </c>
    </row>
    <row r="327" spans="1:6" ht="15.75" customHeight="1" x14ac:dyDescent="0.2">
      <c r="A327" s="12">
        <v>26404</v>
      </c>
      <c r="B327" s="13">
        <v>5544.9</v>
      </c>
      <c r="C327" s="14">
        <f>Tabela1[[#This Row],[Salário]]*45</f>
        <v>249520.49999999997</v>
      </c>
      <c r="D327" s="15">
        <f>IF(Tabela1[[#This Row],[VALOR CALCULADO]]&gt;564397.61,$G$10,Tabela1[[#This Row],[VALOR CALCULADO]])</f>
        <v>249520.49999999997</v>
      </c>
      <c r="E327" s="20">
        <f>Tabela1[[#This Row],[VALOR SEGURADO]]*0.0006781</f>
        <v>169.19985104999998</v>
      </c>
      <c r="F327" s="3" t="s">
        <v>19</v>
      </c>
    </row>
    <row r="328" spans="1:6" ht="15.75" customHeight="1" x14ac:dyDescent="0.2">
      <c r="A328" s="12">
        <v>28463</v>
      </c>
      <c r="B328" s="13">
        <v>8386.85</v>
      </c>
      <c r="C328" s="14">
        <f>Tabela1[[#This Row],[Salário]]*45</f>
        <v>377408.25</v>
      </c>
      <c r="D328" s="15">
        <f>IF(Tabela1[[#This Row],[VALOR CALCULADO]]&gt;564397.61,$G$10,Tabela1[[#This Row],[VALOR CALCULADO]])</f>
        <v>377408.25</v>
      </c>
      <c r="E328" s="20">
        <f>Tabela1[[#This Row],[VALOR SEGURADO]]*0.0006781</f>
        <v>255.92053432499998</v>
      </c>
      <c r="F328" s="3" t="s">
        <v>19</v>
      </c>
    </row>
    <row r="329" spans="1:6" ht="15.75" customHeight="1" x14ac:dyDescent="0.2">
      <c r="A329" s="12">
        <v>26393</v>
      </c>
      <c r="B329" s="13">
        <v>5685.87</v>
      </c>
      <c r="C329" s="14">
        <f>Tabela1[[#This Row],[Salário]]*45</f>
        <v>255864.15</v>
      </c>
      <c r="D329" s="15">
        <f>IF(Tabela1[[#This Row],[VALOR CALCULADO]]&gt;564397.61,$G$10,Tabela1[[#This Row],[VALOR CALCULADO]])</f>
        <v>255864.15</v>
      </c>
      <c r="E329" s="20">
        <f>Tabela1[[#This Row],[VALOR SEGURADO]]*0.0006781</f>
        <v>173.50148011499999</v>
      </c>
      <c r="F329" s="3" t="s">
        <v>19</v>
      </c>
    </row>
    <row r="330" spans="1:6" ht="15.75" customHeight="1" x14ac:dyDescent="0.2">
      <c r="A330" s="12">
        <v>27279</v>
      </c>
      <c r="B330" s="13">
        <v>6482.41</v>
      </c>
      <c r="C330" s="14">
        <f>Tabela1[[#This Row],[Salário]]*45</f>
        <v>291708.45</v>
      </c>
      <c r="D330" s="15">
        <f>IF(Tabela1[[#This Row],[VALOR CALCULADO]]&gt;564397.61,$G$10,Tabela1[[#This Row],[VALOR CALCULADO]])</f>
        <v>291708.45</v>
      </c>
      <c r="E330" s="20">
        <f>Tabela1[[#This Row],[VALOR SEGURADO]]*0.0006781</f>
        <v>197.80749994499999</v>
      </c>
      <c r="F330" s="3" t="s">
        <v>19</v>
      </c>
    </row>
    <row r="331" spans="1:6" ht="15.75" customHeight="1" x14ac:dyDescent="0.2">
      <c r="A331" s="12">
        <v>21992</v>
      </c>
      <c r="B331" s="13">
        <v>27808.25</v>
      </c>
      <c r="C331" s="14">
        <f>Tabela1[[#This Row],[Salário]]*45</f>
        <v>1251371.25</v>
      </c>
      <c r="D331" s="15">
        <f>IF(Tabela1[[#This Row],[VALOR CALCULADO]]&gt;564397.61,$G$10,Tabela1[[#This Row],[VALOR CALCULADO]])</f>
        <v>564397.61</v>
      </c>
      <c r="E331" s="20">
        <f>Tabela1[[#This Row],[VALOR SEGURADO]]*0.0006781</f>
        <v>382.71801934099994</v>
      </c>
      <c r="F331" s="3" t="s">
        <v>19</v>
      </c>
    </row>
    <row r="332" spans="1:6" ht="15.75" customHeight="1" x14ac:dyDescent="0.2">
      <c r="A332" s="12">
        <v>22276</v>
      </c>
      <c r="B332" s="13">
        <v>5511.94</v>
      </c>
      <c r="C332" s="14">
        <f>Tabela1[[#This Row],[Salário]]*45</f>
        <v>248037.3</v>
      </c>
      <c r="D332" s="15">
        <f>IF(Tabela1[[#This Row],[VALOR CALCULADO]]&gt;564397.61,$G$10,Tabela1[[#This Row],[VALOR CALCULADO]])</f>
        <v>248037.3</v>
      </c>
      <c r="E332" s="20">
        <f>Tabela1[[#This Row],[VALOR SEGURADO]]*0.0006781</f>
        <v>168.19409312999997</v>
      </c>
      <c r="F332" s="3" t="s">
        <v>19</v>
      </c>
    </row>
    <row r="333" spans="1:6" ht="15.75" customHeight="1" x14ac:dyDescent="0.2">
      <c r="A333" s="12">
        <v>27808</v>
      </c>
      <c r="B333" s="13">
        <v>22082.63</v>
      </c>
      <c r="C333" s="14">
        <f>Tabela1[[#This Row],[Salário]]*45</f>
        <v>993718.35000000009</v>
      </c>
      <c r="D333" s="15">
        <f>IF(Tabela1[[#This Row],[VALOR CALCULADO]]&gt;564397.61,$G$10,Tabela1[[#This Row],[VALOR CALCULADO]])</f>
        <v>564397.61</v>
      </c>
      <c r="E333" s="20">
        <f>Tabela1[[#This Row],[VALOR SEGURADO]]*0.0006781</f>
        <v>382.71801934099994</v>
      </c>
      <c r="F333" s="3" t="s">
        <v>21</v>
      </c>
    </row>
    <row r="334" spans="1:6" ht="15.75" customHeight="1" x14ac:dyDescent="0.2">
      <c r="A334" s="12">
        <v>29419</v>
      </c>
      <c r="B334" s="13">
        <v>20960.13</v>
      </c>
      <c r="C334" s="14">
        <f>Tabela1[[#This Row],[Salário]]*45</f>
        <v>943205.85000000009</v>
      </c>
      <c r="D334" s="15">
        <f>IF(Tabela1[[#This Row],[VALOR CALCULADO]]&gt;564397.61,$G$10,Tabela1[[#This Row],[VALOR CALCULADO]])</f>
        <v>564397.61</v>
      </c>
      <c r="E334" s="20">
        <f>Tabela1[[#This Row],[VALOR SEGURADO]]*0.0006781</f>
        <v>382.71801934099994</v>
      </c>
      <c r="F334" s="3" t="s">
        <v>21</v>
      </c>
    </row>
    <row r="335" spans="1:6" ht="15.75" customHeight="1" x14ac:dyDescent="0.2">
      <c r="A335" s="12">
        <v>27383</v>
      </c>
      <c r="B335" s="13">
        <v>5782.83</v>
      </c>
      <c r="C335" s="14">
        <f>Tabela1[[#This Row],[Salário]]*45</f>
        <v>260227.35</v>
      </c>
      <c r="D335" s="15">
        <f>IF(Tabela1[[#This Row],[VALOR CALCULADO]]&gt;564397.61,$G$10,Tabela1[[#This Row],[VALOR CALCULADO]])</f>
        <v>260227.35</v>
      </c>
      <c r="E335" s="20">
        <f>Tabela1[[#This Row],[VALOR SEGURADO]]*0.0006781</f>
        <v>176.46016603499999</v>
      </c>
      <c r="F335" s="3" t="s">
        <v>19</v>
      </c>
    </row>
    <row r="336" spans="1:6" ht="15.75" customHeight="1" x14ac:dyDescent="0.2">
      <c r="A336" s="12">
        <v>25989</v>
      </c>
      <c r="B336" s="13">
        <v>5451.81</v>
      </c>
      <c r="C336" s="14">
        <f>Tabela1[[#This Row],[Salário]]*45</f>
        <v>245331.45</v>
      </c>
      <c r="D336" s="15">
        <f>IF(Tabela1[[#This Row],[VALOR CALCULADO]]&gt;564397.61,$G$10,Tabela1[[#This Row],[VALOR CALCULADO]])</f>
        <v>245331.45</v>
      </c>
      <c r="E336" s="20">
        <f>Tabela1[[#This Row],[VALOR SEGURADO]]*0.0006781</f>
        <v>166.35925624499998</v>
      </c>
      <c r="F336" s="3" t="s">
        <v>19</v>
      </c>
    </row>
    <row r="337" spans="1:6" ht="15.75" customHeight="1" x14ac:dyDescent="0.2">
      <c r="A337" s="12">
        <v>26715</v>
      </c>
      <c r="B337" s="13">
        <v>20913.27</v>
      </c>
      <c r="C337" s="14">
        <f>Tabela1[[#This Row],[Salário]]*45</f>
        <v>941097.15</v>
      </c>
      <c r="D337" s="15">
        <f>IF(Tabela1[[#This Row],[VALOR CALCULADO]]&gt;564397.61,$G$10,Tabela1[[#This Row],[VALOR CALCULADO]])</f>
        <v>564397.61</v>
      </c>
      <c r="E337" s="20">
        <f>Tabela1[[#This Row],[VALOR SEGURADO]]*0.0006781</f>
        <v>382.71801934099994</v>
      </c>
      <c r="F337" s="3" t="s">
        <v>19</v>
      </c>
    </row>
    <row r="338" spans="1:6" ht="15.75" customHeight="1" x14ac:dyDescent="0.2">
      <c r="A338" s="12">
        <v>22334</v>
      </c>
      <c r="B338" s="13">
        <v>13368.13</v>
      </c>
      <c r="C338" s="14">
        <f>Tabela1[[#This Row],[Salário]]*45</f>
        <v>601565.85</v>
      </c>
      <c r="D338" s="15">
        <f>IF(Tabela1[[#This Row],[VALOR CALCULADO]]&gt;564397.61,$G$10,Tabela1[[#This Row],[VALOR CALCULADO]])</f>
        <v>564397.61</v>
      </c>
      <c r="E338" s="20">
        <f>Tabela1[[#This Row],[VALOR SEGURADO]]*0.0006781</f>
        <v>382.71801934099994</v>
      </c>
      <c r="F338" s="3" t="s">
        <v>21</v>
      </c>
    </row>
    <row r="339" spans="1:6" ht="15.75" customHeight="1" x14ac:dyDescent="0.2">
      <c r="A339" s="12">
        <v>22398</v>
      </c>
      <c r="B339" s="13">
        <v>19645.89</v>
      </c>
      <c r="C339" s="14">
        <f>Tabela1[[#This Row],[Salário]]*45</f>
        <v>884065.04999999993</v>
      </c>
      <c r="D339" s="15">
        <f>IF(Tabela1[[#This Row],[VALOR CALCULADO]]&gt;564397.61,$G$10,Tabela1[[#This Row],[VALOR CALCULADO]])</f>
        <v>564397.61</v>
      </c>
      <c r="E339" s="20">
        <f>Tabela1[[#This Row],[VALOR SEGURADO]]*0.0006781</f>
        <v>382.71801934099994</v>
      </c>
      <c r="F339" s="3" t="s">
        <v>19</v>
      </c>
    </row>
    <row r="340" spans="1:6" ht="15.75" customHeight="1" x14ac:dyDescent="0.2">
      <c r="A340" s="12">
        <v>21224</v>
      </c>
      <c r="B340" s="13">
        <v>14727.64</v>
      </c>
      <c r="C340" s="14">
        <f>Tabela1[[#This Row],[Salário]]*45</f>
        <v>662743.79999999993</v>
      </c>
      <c r="D340" s="15">
        <f>IF(Tabela1[[#This Row],[VALOR CALCULADO]]&gt;564397.61,$G$10,Tabela1[[#This Row],[VALOR CALCULADO]])</f>
        <v>564397.61</v>
      </c>
      <c r="E340" s="20">
        <f>Tabela1[[#This Row],[VALOR SEGURADO]]*0.0006781</f>
        <v>382.71801934099994</v>
      </c>
      <c r="F340" s="3" t="s">
        <v>19</v>
      </c>
    </row>
    <row r="341" spans="1:6" ht="15.75" customHeight="1" x14ac:dyDescent="0.2">
      <c r="A341" s="12">
        <v>23326</v>
      </c>
      <c r="B341" s="13">
        <v>20439.82</v>
      </c>
      <c r="C341" s="14">
        <f>Tabela1[[#This Row],[Salário]]*45</f>
        <v>919791.9</v>
      </c>
      <c r="D341" s="15">
        <f>IF(Tabela1[[#This Row],[VALOR CALCULADO]]&gt;564397.61,$G$10,Tabela1[[#This Row],[VALOR CALCULADO]])</f>
        <v>564397.61</v>
      </c>
      <c r="E341" s="20">
        <f>Tabela1[[#This Row],[VALOR SEGURADO]]*0.0006781</f>
        <v>382.71801934099994</v>
      </c>
      <c r="F341" s="3" t="s">
        <v>19</v>
      </c>
    </row>
    <row r="342" spans="1:6" ht="15.75" customHeight="1" x14ac:dyDescent="0.2">
      <c r="A342" s="12">
        <v>23987</v>
      </c>
      <c r="B342" s="13">
        <v>16307.05</v>
      </c>
      <c r="C342" s="14">
        <f>Tabela1[[#This Row],[Salário]]*45</f>
        <v>733817.25</v>
      </c>
      <c r="D342" s="15">
        <f>IF(Tabela1[[#This Row],[VALOR CALCULADO]]&gt;564397.61,$G$10,Tabela1[[#This Row],[VALOR CALCULADO]])</f>
        <v>564397.61</v>
      </c>
      <c r="E342" s="20">
        <f>Tabela1[[#This Row],[VALOR SEGURADO]]*0.0006781</f>
        <v>382.71801934099994</v>
      </c>
      <c r="F342" s="3" t="s">
        <v>19</v>
      </c>
    </row>
    <row r="343" spans="1:6" ht="15.75" customHeight="1" x14ac:dyDescent="0.2">
      <c r="A343" s="12">
        <v>23517</v>
      </c>
      <c r="B343" s="13">
        <v>4222.5</v>
      </c>
      <c r="C343" s="14">
        <f>Tabela1[[#This Row],[Salário]]*45</f>
        <v>190012.5</v>
      </c>
      <c r="D343" s="15">
        <f>IF(Tabela1[[#This Row],[VALOR CALCULADO]]&gt;564397.61,$G$10,Tabela1[[#This Row],[VALOR CALCULADO]])</f>
        <v>190012.5</v>
      </c>
      <c r="E343" s="20">
        <f>Tabela1[[#This Row],[VALOR SEGURADO]]*0.0006781</f>
        <v>128.84747625</v>
      </c>
      <c r="F343" s="3" t="s">
        <v>19</v>
      </c>
    </row>
    <row r="344" spans="1:6" ht="15.75" customHeight="1" x14ac:dyDescent="0.2">
      <c r="A344" s="12">
        <v>19957</v>
      </c>
      <c r="B344" s="13">
        <v>7917.14</v>
      </c>
      <c r="C344" s="14">
        <f>Tabela1[[#This Row],[Salário]]*45</f>
        <v>356271.3</v>
      </c>
      <c r="D344" s="15">
        <f>IF(Tabela1[[#This Row],[VALOR CALCULADO]]&gt;564397.61,$G$10,Tabela1[[#This Row],[VALOR CALCULADO]])</f>
        <v>356271.3</v>
      </c>
      <c r="E344" s="20">
        <f>Tabela1[[#This Row],[VALOR SEGURADO]]*0.0006781</f>
        <v>241.58756852999997</v>
      </c>
      <c r="F344" s="3" t="s">
        <v>19</v>
      </c>
    </row>
    <row r="345" spans="1:6" ht="15.75" customHeight="1" x14ac:dyDescent="0.2">
      <c r="A345" s="12">
        <v>26896</v>
      </c>
      <c r="B345" s="13">
        <v>5324.06</v>
      </c>
      <c r="C345" s="14">
        <f>Tabela1[[#This Row],[Salário]]*45</f>
        <v>239582.7</v>
      </c>
      <c r="D345" s="15">
        <f>IF(Tabela1[[#This Row],[VALOR CALCULADO]]&gt;564397.61,$G$10,Tabela1[[#This Row],[VALOR CALCULADO]])</f>
        <v>239582.7</v>
      </c>
      <c r="E345" s="20">
        <f>Tabela1[[#This Row],[VALOR SEGURADO]]*0.0006781</f>
        <v>162.46102887000001</v>
      </c>
      <c r="F345" s="3" t="s">
        <v>19</v>
      </c>
    </row>
    <row r="346" spans="1:6" ht="15.75" customHeight="1" x14ac:dyDescent="0.2">
      <c r="A346" s="12">
        <v>17952</v>
      </c>
      <c r="B346" s="13">
        <v>4754.75</v>
      </c>
      <c r="C346" s="14">
        <f>Tabela1[[#This Row],[Salário]]*45</f>
        <v>213963.75</v>
      </c>
      <c r="D346" s="15">
        <f>IF(Tabela1[[#This Row],[VALOR CALCULADO]]&gt;564397.61,$G$10,Tabela1[[#This Row],[VALOR CALCULADO]])</f>
        <v>213963.75</v>
      </c>
      <c r="E346" s="20">
        <f>Tabela1[[#This Row],[VALOR SEGURADO]]*0.0006781</f>
        <v>145.08881887499999</v>
      </c>
      <c r="F346" s="3" t="s">
        <v>19</v>
      </c>
    </row>
    <row r="347" spans="1:6" ht="15.75" customHeight="1" x14ac:dyDescent="0.2">
      <c r="A347" s="12">
        <v>24653</v>
      </c>
      <c r="B347" s="13">
        <v>13779.46</v>
      </c>
      <c r="C347" s="14">
        <f>Tabela1[[#This Row],[Salário]]*45</f>
        <v>620075.69999999995</v>
      </c>
      <c r="D347" s="15">
        <f>IF(Tabela1[[#This Row],[VALOR CALCULADO]]&gt;564397.61,$G$10,Tabela1[[#This Row],[VALOR CALCULADO]])</f>
        <v>564397.61</v>
      </c>
      <c r="E347" s="20">
        <f>Tabela1[[#This Row],[VALOR SEGURADO]]*0.0006781</f>
        <v>382.71801934099994</v>
      </c>
      <c r="F347" s="3" t="s">
        <v>19</v>
      </c>
    </row>
    <row r="348" spans="1:6" ht="15.75" customHeight="1" x14ac:dyDescent="0.2">
      <c r="A348" s="12">
        <v>23287</v>
      </c>
      <c r="B348" s="13">
        <v>11181.71</v>
      </c>
      <c r="C348" s="14">
        <f>Tabela1[[#This Row],[Salário]]*45</f>
        <v>503176.94999999995</v>
      </c>
      <c r="D348" s="15">
        <f>IF(Tabela1[[#This Row],[VALOR CALCULADO]]&gt;564397.61,$G$10,Tabela1[[#This Row],[VALOR CALCULADO]])</f>
        <v>503176.94999999995</v>
      </c>
      <c r="E348" s="20">
        <f>Tabela1[[#This Row],[VALOR SEGURADO]]*0.0006781</f>
        <v>341.20428979499997</v>
      </c>
      <c r="F348" s="3" t="s">
        <v>19</v>
      </c>
    </row>
    <row r="349" spans="1:6" ht="15.75" customHeight="1" x14ac:dyDescent="0.2">
      <c r="A349" s="12">
        <v>29651</v>
      </c>
      <c r="B349" s="13">
        <v>24385.119999999999</v>
      </c>
      <c r="C349" s="14">
        <f>Tabela1[[#This Row],[Salário]]*45</f>
        <v>1097330.3999999999</v>
      </c>
      <c r="D349" s="15">
        <f>IF(Tabela1[[#This Row],[VALOR CALCULADO]]&gt;564397.61,$G$10,Tabela1[[#This Row],[VALOR CALCULADO]])</f>
        <v>564397.61</v>
      </c>
      <c r="E349" s="20">
        <f>Tabela1[[#This Row],[VALOR SEGURADO]]*0.0006781</f>
        <v>382.71801934099994</v>
      </c>
      <c r="F349" s="3" t="s">
        <v>19</v>
      </c>
    </row>
    <row r="350" spans="1:6" ht="15.75" customHeight="1" x14ac:dyDescent="0.2">
      <c r="A350" s="12">
        <v>20785</v>
      </c>
      <c r="B350" s="13">
        <v>24251.51</v>
      </c>
      <c r="C350" s="14">
        <f>Tabela1[[#This Row],[Salário]]*45</f>
        <v>1091317.95</v>
      </c>
      <c r="D350" s="15">
        <f>IF(Tabela1[[#This Row],[VALOR CALCULADO]]&gt;564397.61,$G$10,Tabela1[[#This Row],[VALOR CALCULADO]])</f>
        <v>564397.61</v>
      </c>
      <c r="E350" s="20">
        <f>Tabela1[[#This Row],[VALOR SEGURADO]]*0.0006781</f>
        <v>382.71801934099994</v>
      </c>
      <c r="F350" s="3" t="s">
        <v>19</v>
      </c>
    </row>
    <row r="351" spans="1:6" ht="15.75" customHeight="1" x14ac:dyDescent="0.2">
      <c r="A351" s="12">
        <v>33190</v>
      </c>
      <c r="B351" s="13">
        <v>19914.669999999998</v>
      </c>
      <c r="C351" s="14">
        <f>Tabela1[[#This Row],[Salário]]*45</f>
        <v>896160.14999999991</v>
      </c>
      <c r="D351" s="15">
        <f>IF(Tabela1[[#This Row],[VALOR CALCULADO]]&gt;564397.61,$G$10,Tabela1[[#This Row],[VALOR CALCULADO]])</f>
        <v>564397.61</v>
      </c>
      <c r="E351" s="20">
        <f>Tabela1[[#This Row],[VALOR SEGURADO]]*0.0006781</f>
        <v>382.71801934099994</v>
      </c>
      <c r="F351" s="3" t="s">
        <v>19</v>
      </c>
    </row>
    <row r="352" spans="1:6" ht="15.75" customHeight="1" x14ac:dyDescent="0.2">
      <c r="A352" s="12">
        <v>29140</v>
      </c>
      <c r="B352" s="13">
        <v>5462.96</v>
      </c>
      <c r="C352" s="14">
        <f>Tabela1[[#This Row],[Salário]]*45</f>
        <v>245833.2</v>
      </c>
      <c r="D352" s="15">
        <f>IF(Tabela1[[#This Row],[VALOR CALCULADO]]&gt;564397.61,$G$10,Tabela1[[#This Row],[VALOR CALCULADO]])</f>
        <v>245833.2</v>
      </c>
      <c r="E352" s="20">
        <f>Tabela1[[#This Row],[VALOR SEGURADO]]*0.0006781</f>
        <v>166.69949291999998</v>
      </c>
      <c r="F352" s="3" t="s">
        <v>19</v>
      </c>
    </row>
    <row r="353" spans="1:6" ht="15.75" customHeight="1" x14ac:dyDescent="0.2">
      <c r="A353" s="12">
        <v>29429</v>
      </c>
      <c r="B353" s="13">
        <v>4783.72</v>
      </c>
      <c r="C353" s="14">
        <f>Tabela1[[#This Row],[Salário]]*45</f>
        <v>215267.40000000002</v>
      </c>
      <c r="D353" s="15">
        <f>IF(Tabela1[[#This Row],[VALOR CALCULADO]]&gt;564397.61,$G$10,Tabela1[[#This Row],[VALOR CALCULADO]])</f>
        <v>215267.40000000002</v>
      </c>
      <c r="E353" s="20">
        <f>Tabela1[[#This Row],[VALOR SEGURADO]]*0.0006781</f>
        <v>145.97282394000001</v>
      </c>
      <c r="F353" s="3" t="s">
        <v>19</v>
      </c>
    </row>
    <row r="354" spans="1:6" ht="15.75" customHeight="1" x14ac:dyDescent="0.2">
      <c r="A354" s="12">
        <v>22469</v>
      </c>
      <c r="B354" s="13">
        <v>14298.7</v>
      </c>
      <c r="C354" s="14">
        <f>Tabela1[[#This Row],[Salário]]*45</f>
        <v>643441.5</v>
      </c>
      <c r="D354" s="15">
        <f>IF(Tabela1[[#This Row],[VALOR CALCULADO]]&gt;564397.61,$G$10,Tabela1[[#This Row],[VALOR CALCULADO]])</f>
        <v>564397.61</v>
      </c>
      <c r="E354" s="20">
        <f>Tabela1[[#This Row],[VALOR SEGURADO]]*0.0006781</f>
        <v>382.71801934099994</v>
      </c>
      <c r="F354" s="3" t="s">
        <v>19</v>
      </c>
    </row>
    <row r="355" spans="1:6" ht="15.75" customHeight="1" x14ac:dyDescent="0.2">
      <c r="A355" s="12">
        <v>23952</v>
      </c>
      <c r="B355" s="13">
        <v>14618.54</v>
      </c>
      <c r="C355" s="14">
        <f>Tabela1[[#This Row],[Salário]]*45</f>
        <v>657834.30000000005</v>
      </c>
      <c r="D355" s="15">
        <f>IF(Tabela1[[#This Row],[VALOR CALCULADO]]&gt;564397.61,$G$10,Tabela1[[#This Row],[VALOR CALCULADO]])</f>
        <v>564397.61</v>
      </c>
      <c r="E355" s="20">
        <f>Tabela1[[#This Row],[VALOR SEGURADO]]*0.0006781</f>
        <v>382.71801934099994</v>
      </c>
      <c r="F355" s="3" t="s">
        <v>19</v>
      </c>
    </row>
    <row r="356" spans="1:6" ht="15.75" customHeight="1" x14ac:dyDescent="0.2">
      <c r="A356" s="12">
        <v>30497</v>
      </c>
      <c r="B356" s="13">
        <v>16396.18</v>
      </c>
      <c r="C356" s="14">
        <f>Tabela1[[#This Row],[Salário]]*45</f>
        <v>737828.1</v>
      </c>
      <c r="D356" s="15">
        <f>IF(Tabela1[[#This Row],[VALOR CALCULADO]]&gt;564397.61,$G$10,Tabela1[[#This Row],[VALOR CALCULADO]])</f>
        <v>564397.61</v>
      </c>
      <c r="E356" s="20">
        <f>Tabela1[[#This Row],[VALOR SEGURADO]]*0.0006781</f>
        <v>382.71801934099994</v>
      </c>
      <c r="F356" s="3" t="s">
        <v>19</v>
      </c>
    </row>
    <row r="357" spans="1:6" ht="15.75" customHeight="1" x14ac:dyDescent="0.2">
      <c r="A357" s="12">
        <v>27817</v>
      </c>
      <c r="B357" s="13">
        <v>28651.82</v>
      </c>
      <c r="C357" s="14">
        <f>Tabela1[[#This Row],[Salário]]*45</f>
        <v>1289331.8999999999</v>
      </c>
      <c r="D357" s="15">
        <f>IF(Tabela1[[#This Row],[VALOR CALCULADO]]&gt;564397.61,$G$10,Tabela1[[#This Row],[VALOR CALCULADO]])</f>
        <v>564397.61</v>
      </c>
      <c r="E357" s="20">
        <f>Tabela1[[#This Row],[VALOR SEGURADO]]*0.0006781</f>
        <v>382.71801934099994</v>
      </c>
      <c r="F357" s="3" t="s">
        <v>21</v>
      </c>
    </row>
    <row r="358" spans="1:6" ht="15.75" customHeight="1" x14ac:dyDescent="0.2">
      <c r="A358" s="12">
        <v>28546</v>
      </c>
      <c r="B358" s="13">
        <v>9473.27</v>
      </c>
      <c r="C358" s="14">
        <f>Tabela1[[#This Row],[Salário]]*45</f>
        <v>426297.15</v>
      </c>
      <c r="D358" s="15">
        <f>IF(Tabela1[[#This Row],[VALOR CALCULADO]]&gt;564397.61,$G$10,Tabela1[[#This Row],[VALOR CALCULADO]])</f>
        <v>426297.15</v>
      </c>
      <c r="E358" s="20">
        <f>Tabela1[[#This Row],[VALOR SEGURADO]]*0.0006781</f>
        <v>289.07209741499997</v>
      </c>
      <c r="F358" s="3" t="s">
        <v>21</v>
      </c>
    </row>
    <row r="359" spans="1:6" ht="15.75" customHeight="1" x14ac:dyDescent="0.2">
      <c r="A359" s="12">
        <v>28950</v>
      </c>
      <c r="B359" s="13">
        <v>30146.27</v>
      </c>
      <c r="C359" s="14">
        <f>Tabela1[[#This Row],[Salário]]*45</f>
        <v>1356582.15</v>
      </c>
      <c r="D359" s="15">
        <f>IF(Tabela1[[#This Row],[VALOR CALCULADO]]&gt;564397.61,$G$10,Tabela1[[#This Row],[VALOR CALCULADO]])</f>
        <v>564397.61</v>
      </c>
      <c r="E359" s="20">
        <f>Tabela1[[#This Row],[VALOR SEGURADO]]*0.0006781</f>
        <v>382.71801934099994</v>
      </c>
      <c r="F359" s="3" t="s">
        <v>21</v>
      </c>
    </row>
    <row r="360" spans="1:6" ht="15.75" customHeight="1" x14ac:dyDescent="0.2">
      <c r="A360" s="12">
        <v>28344</v>
      </c>
      <c r="B360" s="13">
        <v>14243.12</v>
      </c>
      <c r="C360" s="14">
        <f>Tabela1[[#This Row],[Salário]]*45</f>
        <v>640940.4</v>
      </c>
      <c r="D360" s="15">
        <f>IF(Tabela1[[#This Row],[VALOR CALCULADO]]&gt;564397.61,$G$10,Tabela1[[#This Row],[VALOR CALCULADO]])</f>
        <v>564397.61</v>
      </c>
      <c r="E360" s="20">
        <f>Tabela1[[#This Row],[VALOR SEGURADO]]*0.0006781</f>
        <v>382.71801934099994</v>
      </c>
      <c r="F360" s="3" t="s">
        <v>21</v>
      </c>
    </row>
    <row r="361" spans="1:6" ht="15.75" customHeight="1" x14ac:dyDescent="0.2">
      <c r="A361" s="12">
        <v>28907</v>
      </c>
      <c r="B361" s="13">
        <v>33121.82</v>
      </c>
      <c r="C361" s="14">
        <f>Tabela1[[#This Row],[Salário]]*45</f>
        <v>1490481.9</v>
      </c>
      <c r="D361" s="15">
        <f>IF(Tabela1[[#This Row],[VALOR CALCULADO]]&gt;564397.61,$G$10,Tabela1[[#This Row],[VALOR CALCULADO]])</f>
        <v>564397.61</v>
      </c>
      <c r="E361" s="20">
        <f>Tabela1[[#This Row],[VALOR SEGURADO]]*0.0006781</f>
        <v>382.71801934099994</v>
      </c>
      <c r="F361" s="3" t="s">
        <v>21</v>
      </c>
    </row>
    <row r="362" spans="1:6" ht="15.75" customHeight="1" x14ac:dyDescent="0.2">
      <c r="A362" s="12">
        <v>33222</v>
      </c>
      <c r="B362" s="13">
        <v>4927.22</v>
      </c>
      <c r="C362" s="14">
        <f>Tabela1[[#This Row],[Salário]]*45</f>
        <v>221724.90000000002</v>
      </c>
      <c r="D362" s="15">
        <f>IF(Tabela1[[#This Row],[VALOR CALCULADO]]&gt;564397.61,$G$10,Tabela1[[#This Row],[VALOR CALCULADO]])</f>
        <v>221724.90000000002</v>
      </c>
      <c r="E362" s="20">
        <f>Tabela1[[#This Row],[VALOR SEGURADO]]*0.0006781</f>
        <v>150.35165469</v>
      </c>
      <c r="F362" s="3" t="s">
        <v>19</v>
      </c>
    </row>
    <row r="363" spans="1:6" ht="15.75" customHeight="1" x14ac:dyDescent="0.2">
      <c r="A363" s="12">
        <v>30286</v>
      </c>
      <c r="B363" s="13">
        <v>5976.28</v>
      </c>
      <c r="C363" s="14">
        <f>Tabela1[[#This Row],[Salário]]*45</f>
        <v>268932.59999999998</v>
      </c>
      <c r="D363" s="15">
        <f>IF(Tabela1[[#This Row],[VALOR CALCULADO]]&gt;564397.61,$G$10,Tabela1[[#This Row],[VALOR CALCULADO]])</f>
        <v>268932.59999999998</v>
      </c>
      <c r="E363" s="20">
        <f>Tabela1[[#This Row],[VALOR SEGURADO]]*0.0006781</f>
        <v>182.36319605999998</v>
      </c>
      <c r="F363" s="3" t="s">
        <v>19</v>
      </c>
    </row>
    <row r="364" spans="1:6" ht="15.75" customHeight="1" x14ac:dyDescent="0.2">
      <c r="A364" s="12">
        <v>27416</v>
      </c>
      <c r="B364" s="13">
        <v>4524.7299999999996</v>
      </c>
      <c r="C364" s="14">
        <f>Tabela1[[#This Row],[Salário]]*45</f>
        <v>203612.84999999998</v>
      </c>
      <c r="D364" s="15">
        <f>IF(Tabela1[[#This Row],[VALOR CALCULADO]]&gt;564397.61,$G$10,Tabela1[[#This Row],[VALOR CALCULADO]])</f>
        <v>203612.84999999998</v>
      </c>
      <c r="E364" s="20">
        <f>Tabela1[[#This Row],[VALOR SEGURADO]]*0.0006781</f>
        <v>138.06987358499998</v>
      </c>
      <c r="F364" s="3" t="s">
        <v>19</v>
      </c>
    </row>
    <row r="365" spans="1:6" ht="15.75" customHeight="1" x14ac:dyDescent="0.2">
      <c r="A365" s="12">
        <v>25517</v>
      </c>
      <c r="B365" s="13">
        <v>9757.44</v>
      </c>
      <c r="C365" s="14">
        <f>Tabela1[[#This Row],[Salário]]*45</f>
        <v>439084.80000000005</v>
      </c>
      <c r="D365" s="15">
        <f>IF(Tabela1[[#This Row],[VALOR CALCULADO]]&gt;564397.61,$G$10,Tabela1[[#This Row],[VALOR CALCULADO]])</f>
        <v>439084.80000000005</v>
      </c>
      <c r="E365" s="20">
        <f>Tabela1[[#This Row],[VALOR SEGURADO]]*0.0006781</f>
        <v>297.74340288000002</v>
      </c>
      <c r="F365" s="3" t="s">
        <v>21</v>
      </c>
    </row>
    <row r="366" spans="1:6" ht="15.75" customHeight="1" x14ac:dyDescent="0.2">
      <c r="A366" s="12">
        <v>29503</v>
      </c>
      <c r="B366" s="13">
        <v>7273.51</v>
      </c>
      <c r="C366" s="14">
        <f>Tabela1[[#This Row],[Salário]]*45</f>
        <v>327307.95</v>
      </c>
      <c r="D366" s="15">
        <f>IF(Tabela1[[#This Row],[VALOR CALCULADO]]&gt;564397.61,$G$10,Tabela1[[#This Row],[VALOR CALCULADO]])</f>
        <v>327307.95</v>
      </c>
      <c r="E366" s="20">
        <f>Tabela1[[#This Row],[VALOR SEGURADO]]*0.0006781</f>
        <v>221.947520895</v>
      </c>
      <c r="F366" s="3" t="s">
        <v>19</v>
      </c>
    </row>
    <row r="367" spans="1:6" ht="15.75" customHeight="1" x14ac:dyDescent="0.2">
      <c r="A367" s="12">
        <v>29851</v>
      </c>
      <c r="B367" s="13">
        <v>4601.3900000000003</v>
      </c>
      <c r="C367" s="14">
        <f>Tabela1[[#This Row],[Salário]]*45</f>
        <v>207062.55000000002</v>
      </c>
      <c r="D367" s="15">
        <f>IF(Tabela1[[#This Row],[VALOR CALCULADO]]&gt;564397.61,$G$10,Tabela1[[#This Row],[VALOR CALCULADO]])</f>
        <v>207062.55000000002</v>
      </c>
      <c r="E367" s="20">
        <f>Tabela1[[#This Row],[VALOR SEGURADO]]*0.0006781</f>
        <v>140.40911515499999</v>
      </c>
      <c r="F367" s="3" t="s">
        <v>19</v>
      </c>
    </row>
    <row r="368" spans="1:6" ht="15.75" customHeight="1" x14ac:dyDescent="0.2">
      <c r="A368" s="12">
        <v>32622</v>
      </c>
      <c r="B368" s="13">
        <v>5992.14</v>
      </c>
      <c r="C368" s="14">
        <f>Tabela1[[#This Row],[Salário]]*45</f>
        <v>269646.3</v>
      </c>
      <c r="D368" s="15">
        <f>IF(Tabela1[[#This Row],[VALOR CALCULADO]]&gt;564397.61,$G$10,Tabela1[[#This Row],[VALOR CALCULADO]])</f>
        <v>269646.3</v>
      </c>
      <c r="E368" s="20">
        <f>Tabela1[[#This Row],[VALOR SEGURADO]]*0.0006781</f>
        <v>182.84715602999998</v>
      </c>
      <c r="F368" s="3" t="s">
        <v>19</v>
      </c>
    </row>
    <row r="369" spans="1:6" ht="15.75" customHeight="1" x14ac:dyDescent="0.2">
      <c r="A369" s="12">
        <v>23568</v>
      </c>
      <c r="B369" s="13">
        <v>19504.27</v>
      </c>
      <c r="C369" s="14">
        <f>Tabela1[[#This Row],[Salário]]*45</f>
        <v>877692.15</v>
      </c>
      <c r="D369" s="15">
        <f>IF(Tabela1[[#This Row],[VALOR CALCULADO]]&gt;564397.61,$G$10,Tabela1[[#This Row],[VALOR CALCULADO]])</f>
        <v>564397.61</v>
      </c>
      <c r="E369" s="20">
        <f>Tabela1[[#This Row],[VALOR SEGURADO]]*0.0006781</f>
        <v>382.71801934099994</v>
      </c>
      <c r="F369" s="3" t="s">
        <v>19</v>
      </c>
    </row>
    <row r="370" spans="1:6" ht="15.75" customHeight="1" x14ac:dyDescent="0.2">
      <c r="A370" s="12">
        <v>19475</v>
      </c>
      <c r="B370" s="13">
        <v>5719.67</v>
      </c>
      <c r="C370" s="14">
        <f>Tabela1[[#This Row],[Salário]]*45</f>
        <v>257385.15</v>
      </c>
      <c r="D370" s="15">
        <f>IF(Tabela1[[#This Row],[VALOR CALCULADO]]&gt;564397.61,$G$10,Tabela1[[#This Row],[VALOR CALCULADO]])</f>
        <v>257385.15</v>
      </c>
      <c r="E370" s="20">
        <f>Tabela1[[#This Row],[VALOR SEGURADO]]*0.0006781</f>
        <v>174.53287021499997</v>
      </c>
      <c r="F370" s="3" t="s">
        <v>19</v>
      </c>
    </row>
    <row r="371" spans="1:6" ht="15.75" customHeight="1" x14ac:dyDescent="0.2">
      <c r="A371" s="12">
        <v>27853</v>
      </c>
      <c r="B371" s="13">
        <v>14611.47</v>
      </c>
      <c r="C371" s="14">
        <f>Tabela1[[#This Row],[Salário]]*45</f>
        <v>657516.15</v>
      </c>
      <c r="D371" s="15">
        <f>IF(Tabela1[[#This Row],[VALOR CALCULADO]]&gt;564397.61,$G$10,Tabela1[[#This Row],[VALOR CALCULADO]])</f>
        <v>564397.61</v>
      </c>
      <c r="E371" s="20">
        <f>Tabela1[[#This Row],[VALOR SEGURADO]]*0.0006781</f>
        <v>382.71801934099994</v>
      </c>
      <c r="F371" s="3" t="s">
        <v>19</v>
      </c>
    </row>
    <row r="372" spans="1:6" ht="15.75" customHeight="1" x14ac:dyDescent="0.2">
      <c r="A372" s="12">
        <v>21795</v>
      </c>
      <c r="B372" s="13">
        <v>39692.769999999997</v>
      </c>
      <c r="C372" s="14">
        <f>Tabela1[[#This Row],[Salário]]*45</f>
        <v>1786174.65</v>
      </c>
      <c r="D372" s="15">
        <f>IF(Tabela1[[#This Row],[VALOR CALCULADO]]&gt;564397.61,$G$10,Tabela1[[#This Row],[VALOR CALCULADO]])</f>
        <v>564397.61</v>
      </c>
      <c r="E372" s="20">
        <f>Tabela1[[#This Row],[VALOR SEGURADO]]*0.0006781</f>
        <v>382.71801934099994</v>
      </c>
      <c r="F372" s="3" t="s">
        <v>19</v>
      </c>
    </row>
    <row r="373" spans="1:6" ht="15.75" customHeight="1" x14ac:dyDescent="0.2">
      <c r="A373" s="12">
        <v>22676</v>
      </c>
      <c r="B373" s="13">
        <v>11457</v>
      </c>
      <c r="C373" s="14">
        <f>Tabela1[[#This Row],[Salário]]*45</f>
        <v>515565</v>
      </c>
      <c r="D373" s="15">
        <f>IF(Tabela1[[#This Row],[VALOR CALCULADO]]&gt;564397.61,$G$10,Tabela1[[#This Row],[VALOR CALCULADO]])</f>
        <v>515565</v>
      </c>
      <c r="E373" s="20">
        <f>Tabela1[[#This Row],[VALOR SEGURADO]]*0.0006781</f>
        <v>349.60462649999999</v>
      </c>
      <c r="F373" s="3" t="s">
        <v>19</v>
      </c>
    </row>
    <row r="374" spans="1:6" ht="15.75" customHeight="1" x14ac:dyDescent="0.2">
      <c r="A374" s="12">
        <v>28257</v>
      </c>
      <c r="B374" s="13">
        <v>6877.18</v>
      </c>
      <c r="C374" s="14">
        <f>Tabela1[[#This Row],[Salário]]*45</f>
        <v>309473.10000000003</v>
      </c>
      <c r="D374" s="15">
        <f>IF(Tabela1[[#This Row],[VALOR CALCULADO]]&gt;564397.61,$G$10,Tabela1[[#This Row],[VALOR CALCULADO]])</f>
        <v>309473.10000000003</v>
      </c>
      <c r="E374" s="20">
        <f>Tabela1[[#This Row],[VALOR SEGURADO]]*0.0006781</f>
        <v>209.85370911000001</v>
      </c>
      <c r="F374" s="3" t="s">
        <v>19</v>
      </c>
    </row>
    <row r="375" spans="1:6" ht="15.75" customHeight="1" x14ac:dyDescent="0.2">
      <c r="A375" s="12">
        <v>25481</v>
      </c>
      <c r="B375" s="13">
        <v>29230.07</v>
      </c>
      <c r="C375" s="14">
        <f>Tabela1[[#This Row],[Salário]]*45</f>
        <v>1315353.1499999999</v>
      </c>
      <c r="D375" s="15">
        <f>IF(Tabela1[[#This Row],[VALOR CALCULADO]]&gt;564397.61,$G$10,Tabela1[[#This Row],[VALOR CALCULADO]])</f>
        <v>564397.61</v>
      </c>
      <c r="E375" s="20">
        <f>Tabela1[[#This Row],[VALOR SEGURADO]]*0.0006781</f>
        <v>382.71801934099994</v>
      </c>
      <c r="F375" s="3" t="s">
        <v>19</v>
      </c>
    </row>
    <row r="376" spans="1:6" ht="15.75" customHeight="1" x14ac:dyDescent="0.2">
      <c r="A376" s="12">
        <v>31671</v>
      </c>
      <c r="B376" s="13">
        <v>5215.97</v>
      </c>
      <c r="C376" s="14">
        <f>Tabela1[[#This Row],[Salário]]*45</f>
        <v>234718.65000000002</v>
      </c>
      <c r="D376" s="15">
        <f>IF(Tabela1[[#This Row],[VALOR CALCULADO]]&gt;564397.61,$G$10,Tabela1[[#This Row],[VALOR CALCULADO]])</f>
        <v>234718.65000000002</v>
      </c>
      <c r="E376" s="20">
        <f>Tabela1[[#This Row],[VALOR SEGURADO]]*0.0006781</f>
        <v>159.16271656500001</v>
      </c>
      <c r="F376" s="3" t="s">
        <v>19</v>
      </c>
    </row>
    <row r="377" spans="1:6" ht="15.75" customHeight="1" x14ac:dyDescent="0.2">
      <c r="A377" s="12">
        <v>26729</v>
      </c>
      <c r="B377" s="13">
        <v>15049.79</v>
      </c>
      <c r="C377" s="14">
        <f>Tabela1[[#This Row],[Salário]]*45</f>
        <v>677240.55</v>
      </c>
      <c r="D377" s="15">
        <f>IF(Tabela1[[#This Row],[VALOR CALCULADO]]&gt;564397.61,$G$10,Tabela1[[#This Row],[VALOR CALCULADO]])</f>
        <v>564397.61</v>
      </c>
      <c r="E377" s="20">
        <f>Tabela1[[#This Row],[VALOR SEGURADO]]*0.0006781</f>
        <v>382.71801934099994</v>
      </c>
      <c r="F377" s="3" t="s">
        <v>21</v>
      </c>
    </row>
    <row r="378" spans="1:6" ht="15.75" customHeight="1" x14ac:dyDescent="0.2">
      <c r="A378" s="12">
        <v>25093</v>
      </c>
      <c r="B378" s="13">
        <v>11117.27</v>
      </c>
      <c r="C378" s="14">
        <f>Tabela1[[#This Row],[Salário]]*45</f>
        <v>500277.15</v>
      </c>
      <c r="D378" s="15">
        <f>IF(Tabela1[[#This Row],[VALOR CALCULADO]]&gt;564397.61,$G$10,Tabela1[[#This Row],[VALOR CALCULADO]])</f>
        <v>500277.15</v>
      </c>
      <c r="E378" s="20">
        <f>Tabela1[[#This Row],[VALOR SEGURADO]]*0.0006781</f>
        <v>339.23793541499998</v>
      </c>
      <c r="F378" s="3" t="s">
        <v>21</v>
      </c>
    </row>
    <row r="379" spans="1:6" ht="15.75" customHeight="1" x14ac:dyDescent="0.2">
      <c r="A379" s="12">
        <v>31122</v>
      </c>
      <c r="B379" s="13">
        <v>5583.42</v>
      </c>
      <c r="C379" s="14">
        <f>Tabela1[[#This Row],[Salário]]*45</f>
        <v>251253.9</v>
      </c>
      <c r="D379" s="15">
        <f>IF(Tabela1[[#This Row],[VALOR CALCULADO]]&gt;564397.61,$G$10,Tabela1[[#This Row],[VALOR CALCULADO]])</f>
        <v>251253.9</v>
      </c>
      <c r="E379" s="20">
        <f>Tabela1[[#This Row],[VALOR SEGURADO]]*0.0006781</f>
        <v>170.37526958999999</v>
      </c>
      <c r="F379" s="3" t="s">
        <v>19</v>
      </c>
    </row>
    <row r="380" spans="1:6" ht="15.75" customHeight="1" x14ac:dyDescent="0.2">
      <c r="A380" s="12">
        <v>30225</v>
      </c>
      <c r="B380" s="13">
        <v>12846.83</v>
      </c>
      <c r="C380" s="14">
        <f>Tabela1[[#This Row],[Salário]]*45</f>
        <v>578107.35</v>
      </c>
      <c r="D380" s="15">
        <f>IF(Tabela1[[#This Row],[VALOR CALCULADO]]&gt;564397.61,$G$10,Tabela1[[#This Row],[VALOR CALCULADO]])</f>
        <v>564397.61</v>
      </c>
      <c r="E380" s="20">
        <f>Tabela1[[#This Row],[VALOR SEGURADO]]*0.0006781</f>
        <v>382.71801934099994</v>
      </c>
      <c r="F380" s="3" t="s">
        <v>21</v>
      </c>
    </row>
    <row r="381" spans="1:6" ht="15.75" customHeight="1" x14ac:dyDescent="0.2">
      <c r="A381" s="12">
        <v>20991</v>
      </c>
      <c r="B381" s="13">
        <v>6680.17</v>
      </c>
      <c r="C381" s="14">
        <f>Tabela1[[#This Row],[Salário]]*45</f>
        <v>300607.65000000002</v>
      </c>
      <c r="D381" s="15">
        <f>IF(Tabela1[[#This Row],[VALOR CALCULADO]]&gt;564397.61,$G$10,Tabela1[[#This Row],[VALOR CALCULADO]])</f>
        <v>300607.65000000002</v>
      </c>
      <c r="E381" s="20">
        <f>Tabela1[[#This Row],[VALOR SEGURADO]]*0.0006781</f>
        <v>203.84204746500001</v>
      </c>
      <c r="F381" s="3" t="s">
        <v>19</v>
      </c>
    </row>
    <row r="382" spans="1:6" ht="15.75" customHeight="1" x14ac:dyDescent="0.2">
      <c r="A382" s="12">
        <v>32049</v>
      </c>
      <c r="B382" s="13">
        <v>12023.22</v>
      </c>
      <c r="C382" s="14">
        <f>Tabela1[[#This Row],[Salário]]*45</f>
        <v>541044.9</v>
      </c>
      <c r="D382" s="15">
        <f>IF(Tabela1[[#This Row],[VALOR CALCULADO]]&gt;564397.61,$G$10,Tabela1[[#This Row],[VALOR CALCULADO]])</f>
        <v>541044.9</v>
      </c>
      <c r="E382" s="20">
        <f>Tabela1[[#This Row],[VALOR SEGURADO]]*0.0006781</f>
        <v>366.88254668999997</v>
      </c>
      <c r="F382" s="3" t="s">
        <v>19</v>
      </c>
    </row>
    <row r="383" spans="1:6" ht="15.75" customHeight="1" x14ac:dyDescent="0.2">
      <c r="A383" s="12">
        <v>21553</v>
      </c>
      <c r="B383" s="13">
        <v>12922.15</v>
      </c>
      <c r="C383" s="14">
        <f>Tabela1[[#This Row],[Salário]]*45</f>
        <v>581496.75</v>
      </c>
      <c r="D383" s="15">
        <f>IF(Tabela1[[#This Row],[VALOR CALCULADO]]&gt;564397.61,$G$10,Tabela1[[#This Row],[VALOR CALCULADO]])</f>
        <v>564397.61</v>
      </c>
      <c r="E383" s="20">
        <f>Tabela1[[#This Row],[VALOR SEGURADO]]*0.0006781</f>
        <v>382.71801934099994</v>
      </c>
      <c r="F383" s="3" t="s">
        <v>21</v>
      </c>
    </row>
    <row r="384" spans="1:6" ht="15.75" customHeight="1" x14ac:dyDescent="0.2">
      <c r="A384" s="12">
        <v>19821</v>
      </c>
      <c r="B384" s="13">
        <v>12279.33</v>
      </c>
      <c r="C384" s="14">
        <f>Tabela1[[#This Row],[Salário]]*45</f>
        <v>552569.85</v>
      </c>
      <c r="D384" s="15">
        <f>IF(Tabela1[[#This Row],[VALOR CALCULADO]]&gt;564397.61,$G$10,Tabela1[[#This Row],[VALOR CALCULADO]])</f>
        <v>552569.85</v>
      </c>
      <c r="E384" s="20">
        <f>Tabela1[[#This Row],[VALOR SEGURADO]]*0.0006781</f>
        <v>374.69761528499998</v>
      </c>
      <c r="F384" s="3" t="s">
        <v>21</v>
      </c>
    </row>
    <row r="385" spans="1:6" ht="15.75" customHeight="1" x14ac:dyDescent="0.2">
      <c r="A385" s="12">
        <v>26502</v>
      </c>
      <c r="B385" s="13">
        <v>5193.04</v>
      </c>
      <c r="C385" s="14">
        <f>Tabela1[[#This Row],[Salário]]*45</f>
        <v>233686.8</v>
      </c>
      <c r="D385" s="15">
        <f>IF(Tabela1[[#This Row],[VALOR CALCULADO]]&gt;564397.61,$G$10,Tabela1[[#This Row],[VALOR CALCULADO]])</f>
        <v>233686.8</v>
      </c>
      <c r="E385" s="20">
        <f>Tabela1[[#This Row],[VALOR SEGURADO]]*0.0006781</f>
        <v>158.46301907999998</v>
      </c>
      <c r="F385" s="3" t="s">
        <v>19</v>
      </c>
    </row>
    <row r="386" spans="1:6" ht="15.75" customHeight="1" x14ac:dyDescent="0.2">
      <c r="A386" s="12">
        <v>23645</v>
      </c>
      <c r="B386" s="13">
        <v>11457</v>
      </c>
      <c r="C386" s="14">
        <f>Tabela1[[#This Row],[Salário]]*45</f>
        <v>515565</v>
      </c>
      <c r="D386" s="15">
        <f>IF(Tabela1[[#This Row],[VALOR CALCULADO]]&gt;564397.61,$G$10,Tabela1[[#This Row],[VALOR CALCULADO]])</f>
        <v>515565</v>
      </c>
      <c r="E386" s="20">
        <f>Tabela1[[#This Row],[VALOR SEGURADO]]*0.0006781</f>
        <v>349.60462649999999</v>
      </c>
      <c r="F386" s="3" t="s">
        <v>19</v>
      </c>
    </row>
    <row r="387" spans="1:6" ht="15.75" customHeight="1" x14ac:dyDescent="0.2">
      <c r="A387" s="12">
        <v>26491</v>
      </c>
      <c r="B387" s="13">
        <v>16691.939999999999</v>
      </c>
      <c r="C387" s="14">
        <f>Tabela1[[#This Row],[Salário]]*45</f>
        <v>751137.29999999993</v>
      </c>
      <c r="D387" s="15">
        <f>IF(Tabela1[[#This Row],[VALOR CALCULADO]]&gt;564397.61,$G$10,Tabela1[[#This Row],[VALOR CALCULADO]])</f>
        <v>564397.61</v>
      </c>
      <c r="E387" s="20">
        <f>Tabela1[[#This Row],[VALOR SEGURADO]]*0.0006781</f>
        <v>382.71801934099994</v>
      </c>
      <c r="F387" s="3" t="s">
        <v>19</v>
      </c>
    </row>
    <row r="388" spans="1:6" ht="15.75" customHeight="1" x14ac:dyDescent="0.2">
      <c r="A388" s="12">
        <v>28263</v>
      </c>
      <c r="B388" s="13">
        <v>22465.26</v>
      </c>
      <c r="C388" s="14">
        <f>Tabela1[[#This Row],[Salário]]*45</f>
        <v>1010936.7</v>
      </c>
      <c r="D388" s="15">
        <f>IF(Tabela1[[#This Row],[VALOR CALCULADO]]&gt;564397.61,$G$10,Tabela1[[#This Row],[VALOR CALCULADO]])</f>
        <v>564397.61</v>
      </c>
      <c r="E388" s="20">
        <f>Tabela1[[#This Row],[VALOR SEGURADO]]*0.0006781</f>
        <v>382.71801934099994</v>
      </c>
      <c r="F388" s="3" t="s">
        <v>19</v>
      </c>
    </row>
    <row r="389" spans="1:6" ht="15.75" customHeight="1" x14ac:dyDescent="0.2">
      <c r="A389" s="12">
        <v>20914</v>
      </c>
      <c r="B389" s="13">
        <v>10822.12</v>
      </c>
      <c r="C389" s="14">
        <f>Tabela1[[#This Row],[Salário]]*45</f>
        <v>486995.4</v>
      </c>
      <c r="D389" s="15">
        <f>IF(Tabela1[[#This Row],[VALOR CALCULADO]]&gt;564397.61,$G$10,Tabela1[[#This Row],[VALOR CALCULADO]])</f>
        <v>486995.4</v>
      </c>
      <c r="E389" s="20">
        <f>Tabela1[[#This Row],[VALOR SEGURADO]]*0.0006781</f>
        <v>330.23158073999997</v>
      </c>
      <c r="F389" s="3" t="s">
        <v>19</v>
      </c>
    </row>
    <row r="390" spans="1:6" ht="15.75" customHeight="1" x14ac:dyDescent="0.2">
      <c r="A390" s="12">
        <v>22024</v>
      </c>
      <c r="B390" s="13">
        <v>13680.14</v>
      </c>
      <c r="C390" s="14">
        <f>Tabela1[[#This Row],[Salário]]*45</f>
        <v>615606.29999999993</v>
      </c>
      <c r="D390" s="15">
        <f>IF(Tabela1[[#This Row],[VALOR CALCULADO]]&gt;564397.61,$G$10,Tabela1[[#This Row],[VALOR CALCULADO]])</f>
        <v>564397.61</v>
      </c>
      <c r="E390" s="20">
        <f>Tabela1[[#This Row],[VALOR SEGURADO]]*0.0006781</f>
        <v>382.71801934099994</v>
      </c>
      <c r="F390" s="3" t="s">
        <v>19</v>
      </c>
    </row>
    <row r="391" spans="1:6" ht="15.75" customHeight="1" x14ac:dyDescent="0.2">
      <c r="A391" s="12">
        <v>28367</v>
      </c>
      <c r="B391" s="13">
        <v>4800.29</v>
      </c>
      <c r="C391" s="14">
        <f>Tabela1[[#This Row],[Salário]]*45</f>
        <v>216013.05</v>
      </c>
      <c r="D391" s="15">
        <f>IF(Tabela1[[#This Row],[VALOR CALCULADO]]&gt;564397.61,$G$10,Tabela1[[#This Row],[VALOR CALCULADO]])</f>
        <v>216013.05</v>
      </c>
      <c r="E391" s="20">
        <f>Tabela1[[#This Row],[VALOR SEGURADO]]*0.0006781</f>
        <v>146.47844920499998</v>
      </c>
      <c r="F391" s="3" t="s">
        <v>19</v>
      </c>
    </row>
    <row r="392" spans="1:6" ht="15.75" customHeight="1" x14ac:dyDescent="0.2">
      <c r="A392" s="12">
        <v>19443</v>
      </c>
      <c r="B392" s="13">
        <v>15966.29</v>
      </c>
      <c r="C392" s="14">
        <f>Tabela1[[#This Row],[Salário]]*45</f>
        <v>718483.05</v>
      </c>
      <c r="D392" s="15">
        <f>IF(Tabela1[[#This Row],[VALOR CALCULADO]]&gt;564397.61,$G$10,Tabela1[[#This Row],[VALOR CALCULADO]])</f>
        <v>564397.61</v>
      </c>
      <c r="E392" s="20">
        <f>Tabela1[[#This Row],[VALOR SEGURADO]]*0.0006781</f>
        <v>382.71801934099994</v>
      </c>
      <c r="F392" s="3" t="s">
        <v>19</v>
      </c>
    </row>
    <row r="393" spans="1:6" ht="15.75" customHeight="1" x14ac:dyDescent="0.2">
      <c r="A393" s="12">
        <v>30749</v>
      </c>
      <c r="B393" s="13">
        <v>4582.1000000000004</v>
      </c>
      <c r="C393" s="14">
        <f>Tabela1[[#This Row],[Salário]]*45</f>
        <v>206194.50000000003</v>
      </c>
      <c r="D393" s="15">
        <f>IF(Tabela1[[#This Row],[VALOR CALCULADO]]&gt;564397.61,$G$10,Tabela1[[#This Row],[VALOR CALCULADO]])</f>
        <v>206194.50000000003</v>
      </c>
      <c r="E393" s="20">
        <f>Tabela1[[#This Row],[VALOR SEGURADO]]*0.0006781</f>
        <v>139.82049045000002</v>
      </c>
      <c r="F393" s="3" t="s">
        <v>19</v>
      </c>
    </row>
    <row r="394" spans="1:6" ht="15.75" customHeight="1" x14ac:dyDescent="0.2">
      <c r="A394" s="12">
        <v>22028</v>
      </c>
      <c r="B394" s="13">
        <v>6485.67</v>
      </c>
      <c r="C394" s="14">
        <f>Tabela1[[#This Row],[Salário]]*45</f>
        <v>291855.15000000002</v>
      </c>
      <c r="D394" s="15">
        <f>IF(Tabela1[[#This Row],[VALOR CALCULADO]]&gt;564397.61,$G$10,Tabela1[[#This Row],[VALOR CALCULADO]])</f>
        <v>291855.15000000002</v>
      </c>
      <c r="E394" s="20">
        <f>Tabela1[[#This Row],[VALOR SEGURADO]]*0.0006781</f>
        <v>197.90697721500001</v>
      </c>
      <c r="F394" s="3" t="s">
        <v>19</v>
      </c>
    </row>
    <row r="395" spans="1:6" ht="15.75" customHeight="1" x14ac:dyDescent="0.2">
      <c r="A395" s="12">
        <v>31867</v>
      </c>
      <c r="B395" s="13">
        <v>6827.99</v>
      </c>
      <c r="C395" s="14">
        <f>Tabela1[[#This Row],[Salário]]*45</f>
        <v>307259.55</v>
      </c>
      <c r="D395" s="15">
        <f>IF(Tabela1[[#This Row],[VALOR CALCULADO]]&gt;564397.61,$G$10,Tabela1[[#This Row],[VALOR CALCULADO]])</f>
        <v>307259.55</v>
      </c>
      <c r="E395" s="20">
        <f>Tabela1[[#This Row],[VALOR SEGURADO]]*0.0006781</f>
        <v>208.35270085499997</v>
      </c>
      <c r="F395" s="3" t="s">
        <v>19</v>
      </c>
    </row>
    <row r="396" spans="1:6" ht="15.75" customHeight="1" x14ac:dyDescent="0.2">
      <c r="A396" s="12">
        <v>26345</v>
      </c>
      <c r="B396" s="13">
        <v>5403.93</v>
      </c>
      <c r="C396" s="14">
        <f>Tabela1[[#This Row],[Salário]]*45</f>
        <v>243176.85</v>
      </c>
      <c r="D396" s="15">
        <f>IF(Tabela1[[#This Row],[VALOR CALCULADO]]&gt;564397.61,$G$10,Tabela1[[#This Row],[VALOR CALCULADO]])</f>
        <v>243176.85</v>
      </c>
      <c r="E396" s="20">
        <f>Tabela1[[#This Row],[VALOR SEGURADO]]*0.0006781</f>
        <v>164.89822198499999</v>
      </c>
      <c r="F396" s="3" t="s">
        <v>19</v>
      </c>
    </row>
    <row r="397" spans="1:6" ht="15.75" customHeight="1" x14ac:dyDescent="0.2">
      <c r="A397" s="12">
        <v>20205</v>
      </c>
      <c r="B397" s="13">
        <v>27375.040000000001</v>
      </c>
      <c r="C397" s="14">
        <f>Tabela1[[#This Row],[Salário]]*45</f>
        <v>1231876.8</v>
      </c>
      <c r="D397" s="15">
        <f>IF(Tabela1[[#This Row],[VALOR CALCULADO]]&gt;564397.61,$G$10,Tabela1[[#This Row],[VALOR CALCULADO]])</f>
        <v>564397.61</v>
      </c>
      <c r="E397" s="20">
        <f>Tabela1[[#This Row],[VALOR SEGURADO]]*0.0006781</f>
        <v>382.71801934099994</v>
      </c>
      <c r="F397" s="3" t="s">
        <v>19</v>
      </c>
    </row>
    <row r="398" spans="1:6" ht="15.75" customHeight="1" x14ac:dyDescent="0.2">
      <c r="A398" s="12">
        <v>23599</v>
      </c>
      <c r="B398" s="13">
        <v>11387.51</v>
      </c>
      <c r="C398" s="14">
        <f>Tabela1[[#This Row],[Salário]]*45</f>
        <v>512437.95</v>
      </c>
      <c r="D398" s="15">
        <f>IF(Tabela1[[#This Row],[VALOR CALCULADO]]&gt;564397.61,$G$10,Tabela1[[#This Row],[VALOR CALCULADO]])</f>
        <v>512437.95</v>
      </c>
      <c r="E398" s="20">
        <f>Tabela1[[#This Row],[VALOR SEGURADO]]*0.0006781</f>
        <v>347.48417389499997</v>
      </c>
      <c r="F398" s="3" t="s">
        <v>19</v>
      </c>
    </row>
    <row r="399" spans="1:6" ht="15.75" customHeight="1" x14ac:dyDescent="0.2">
      <c r="A399" s="12">
        <v>28230</v>
      </c>
      <c r="B399" s="13">
        <v>7641.2</v>
      </c>
      <c r="C399" s="14">
        <f>Tabela1[[#This Row],[Salário]]*45</f>
        <v>343854</v>
      </c>
      <c r="D399" s="15">
        <f>IF(Tabela1[[#This Row],[VALOR CALCULADO]]&gt;564397.61,$G$10,Tabela1[[#This Row],[VALOR CALCULADO]])</f>
        <v>343854</v>
      </c>
      <c r="E399" s="20">
        <f>Tabela1[[#This Row],[VALOR SEGURADO]]*0.0006781</f>
        <v>233.16739739999997</v>
      </c>
      <c r="F399" s="3" t="s">
        <v>19</v>
      </c>
    </row>
    <row r="400" spans="1:6" ht="15.75" customHeight="1" x14ac:dyDescent="0.2">
      <c r="A400" s="12">
        <v>29756</v>
      </c>
      <c r="B400" s="13">
        <v>4414.38</v>
      </c>
      <c r="C400" s="14">
        <f>Tabela1[[#This Row],[Salário]]*45</f>
        <v>198647.1</v>
      </c>
      <c r="D400" s="15">
        <f>IF(Tabela1[[#This Row],[VALOR CALCULADO]]&gt;564397.61,$G$10,Tabela1[[#This Row],[VALOR CALCULADO]])</f>
        <v>198647.1</v>
      </c>
      <c r="E400" s="20">
        <f>Tabela1[[#This Row],[VALOR SEGURADO]]*0.0006781</f>
        <v>134.70259851</v>
      </c>
      <c r="F400" s="3" t="s">
        <v>19</v>
      </c>
    </row>
    <row r="401" spans="1:6" ht="15.75" customHeight="1" x14ac:dyDescent="0.2">
      <c r="A401" s="12">
        <v>27830</v>
      </c>
      <c r="B401" s="13">
        <v>5497.91</v>
      </c>
      <c r="C401" s="14">
        <f>Tabela1[[#This Row],[Salário]]*45</f>
        <v>247405.94999999998</v>
      </c>
      <c r="D401" s="15">
        <f>IF(Tabela1[[#This Row],[VALOR CALCULADO]]&gt;564397.61,$G$10,Tabela1[[#This Row],[VALOR CALCULADO]])</f>
        <v>247405.94999999998</v>
      </c>
      <c r="E401" s="20">
        <f>Tabela1[[#This Row],[VALOR SEGURADO]]*0.0006781</f>
        <v>167.76597469499998</v>
      </c>
      <c r="F401" s="3" t="s">
        <v>19</v>
      </c>
    </row>
    <row r="402" spans="1:6" ht="15.75" customHeight="1" x14ac:dyDescent="0.2">
      <c r="A402" s="12">
        <v>27781</v>
      </c>
      <c r="B402" s="13">
        <v>6240.71</v>
      </c>
      <c r="C402" s="14">
        <f>Tabela1[[#This Row],[Salário]]*45</f>
        <v>280831.95</v>
      </c>
      <c r="D402" s="15">
        <f>IF(Tabela1[[#This Row],[VALOR CALCULADO]]&gt;564397.61,$G$10,Tabela1[[#This Row],[VALOR CALCULADO]])</f>
        <v>280831.95</v>
      </c>
      <c r="E402" s="20">
        <f>Tabela1[[#This Row],[VALOR SEGURADO]]*0.0006781</f>
        <v>190.432145295</v>
      </c>
      <c r="F402" s="3" t="s">
        <v>21</v>
      </c>
    </row>
    <row r="403" spans="1:6" ht="15.75" customHeight="1" x14ac:dyDescent="0.2">
      <c r="A403" s="12">
        <v>20639</v>
      </c>
      <c r="B403" s="13">
        <v>5511.94</v>
      </c>
      <c r="C403" s="14">
        <f>Tabela1[[#This Row],[Salário]]*45</f>
        <v>248037.3</v>
      </c>
      <c r="D403" s="15">
        <f>IF(Tabela1[[#This Row],[VALOR CALCULADO]]&gt;564397.61,$G$10,Tabela1[[#This Row],[VALOR CALCULADO]])</f>
        <v>248037.3</v>
      </c>
      <c r="E403" s="20">
        <f>Tabela1[[#This Row],[VALOR SEGURADO]]*0.0006781</f>
        <v>168.19409312999997</v>
      </c>
      <c r="F403" s="3" t="s">
        <v>19</v>
      </c>
    </row>
    <row r="404" spans="1:6" ht="15.75" customHeight="1" x14ac:dyDescent="0.2">
      <c r="A404" s="12">
        <v>23202</v>
      </c>
      <c r="B404" s="13">
        <v>12171.2</v>
      </c>
      <c r="C404" s="14">
        <f>Tabela1[[#This Row],[Salário]]*45</f>
        <v>547704</v>
      </c>
      <c r="D404" s="15">
        <f>IF(Tabela1[[#This Row],[VALOR CALCULADO]]&gt;564397.61,$G$10,Tabela1[[#This Row],[VALOR CALCULADO]])</f>
        <v>547704</v>
      </c>
      <c r="E404" s="20">
        <f>Tabela1[[#This Row],[VALOR SEGURADO]]*0.0006781</f>
        <v>371.39808239999996</v>
      </c>
      <c r="F404" s="3" t="s">
        <v>19</v>
      </c>
    </row>
    <row r="405" spans="1:6" ht="15.75" customHeight="1" x14ac:dyDescent="0.2">
      <c r="A405" s="12">
        <v>21867</v>
      </c>
      <c r="B405" s="13">
        <v>4644.3900000000003</v>
      </c>
      <c r="C405" s="14">
        <f>Tabela1[[#This Row],[Salário]]*45</f>
        <v>208997.55000000002</v>
      </c>
      <c r="D405" s="15">
        <f>IF(Tabela1[[#This Row],[VALOR CALCULADO]]&gt;564397.61,$G$10,Tabela1[[#This Row],[VALOR CALCULADO]])</f>
        <v>208997.55000000002</v>
      </c>
      <c r="E405" s="20">
        <f>Tabela1[[#This Row],[VALOR SEGURADO]]*0.0006781</f>
        <v>141.72123865500001</v>
      </c>
      <c r="F405" s="3" t="s">
        <v>19</v>
      </c>
    </row>
    <row r="406" spans="1:6" ht="15.75" customHeight="1" x14ac:dyDescent="0.2">
      <c r="A406" s="12">
        <v>22653</v>
      </c>
      <c r="B406" s="13">
        <v>26420.66</v>
      </c>
      <c r="C406" s="14">
        <f>Tabela1[[#This Row],[Salário]]*45</f>
        <v>1188929.7</v>
      </c>
      <c r="D406" s="15">
        <f>IF(Tabela1[[#This Row],[VALOR CALCULADO]]&gt;564397.61,$G$10,Tabela1[[#This Row],[VALOR CALCULADO]])</f>
        <v>564397.61</v>
      </c>
      <c r="E406" s="20">
        <f>Tabela1[[#This Row],[VALOR SEGURADO]]*0.0006781</f>
        <v>382.71801934099994</v>
      </c>
      <c r="F406" s="3" t="s">
        <v>19</v>
      </c>
    </row>
    <row r="407" spans="1:6" ht="15.75" customHeight="1" x14ac:dyDescent="0.2">
      <c r="A407" s="12">
        <v>26653</v>
      </c>
      <c r="B407" s="13">
        <v>10697.63</v>
      </c>
      <c r="C407" s="14">
        <f>Tabela1[[#This Row],[Salário]]*45</f>
        <v>481393.35</v>
      </c>
      <c r="D407" s="15">
        <f>IF(Tabela1[[#This Row],[VALOR CALCULADO]]&gt;564397.61,$G$10,Tabela1[[#This Row],[VALOR CALCULADO]])</f>
        <v>481393.35</v>
      </c>
      <c r="E407" s="20">
        <f>Tabela1[[#This Row],[VALOR SEGURADO]]*0.0006781</f>
        <v>326.43283063499996</v>
      </c>
      <c r="F407" s="3" t="s">
        <v>19</v>
      </c>
    </row>
    <row r="408" spans="1:6" ht="15.75" customHeight="1" x14ac:dyDescent="0.2">
      <c r="A408" s="12">
        <v>23086</v>
      </c>
      <c r="B408" s="13">
        <v>14727.64</v>
      </c>
      <c r="C408" s="14">
        <f>Tabela1[[#This Row],[Salário]]*45</f>
        <v>662743.79999999993</v>
      </c>
      <c r="D408" s="15">
        <f>IF(Tabela1[[#This Row],[VALOR CALCULADO]]&gt;564397.61,$G$10,Tabela1[[#This Row],[VALOR CALCULADO]])</f>
        <v>564397.61</v>
      </c>
      <c r="E408" s="20">
        <f>Tabela1[[#This Row],[VALOR SEGURADO]]*0.0006781</f>
        <v>382.71801934099994</v>
      </c>
      <c r="F408" s="3" t="s">
        <v>19</v>
      </c>
    </row>
    <row r="409" spans="1:6" ht="15.75" customHeight="1" x14ac:dyDescent="0.2">
      <c r="A409" s="12">
        <v>17661</v>
      </c>
      <c r="B409" s="13">
        <v>8910.7199999999993</v>
      </c>
      <c r="C409" s="14">
        <f>Tabela1[[#This Row],[Salário]]*45</f>
        <v>400982.39999999997</v>
      </c>
      <c r="D409" s="15">
        <f>IF(Tabela1[[#This Row],[VALOR CALCULADO]]&gt;564397.61,$G$10,Tabela1[[#This Row],[VALOR CALCULADO]])</f>
        <v>400982.39999999997</v>
      </c>
      <c r="E409" s="20">
        <f>Tabela1[[#This Row],[VALOR SEGURADO]]*0.0006781</f>
        <v>271.90616543999994</v>
      </c>
      <c r="F409" s="3" t="s">
        <v>19</v>
      </c>
    </row>
    <row r="410" spans="1:6" ht="15.75" customHeight="1" x14ac:dyDescent="0.2">
      <c r="A410" s="12">
        <v>23390</v>
      </c>
      <c r="B410" s="13">
        <v>3262.07</v>
      </c>
      <c r="C410" s="14">
        <f>Tabela1[[#This Row],[Salário]]*45</f>
        <v>146793.15</v>
      </c>
      <c r="D410" s="15">
        <f>IF(Tabela1[[#This Row],[VALOR CALCULADO]]&gt;564397.61,$G$10,Tabela1[[#This Row],[VALOR CALCULADO]])</f>
        <v>146793.15</v>
      </c>
      <c r="E410" s="20">
        <f>Tabela1[[#This Row],[VALOR SEGURADO]]*0.0006781</f>
        <v>99.540435014999986</v>
      </c>
      <c r="F410" s="3" t="s">
        <v>19</v>
      </c>
    </row>
    <row r="411" spans="1:6" ht="15.75" customHeight="1" x14ac:dyDescent="0.2">
      <c r="A411" s="12">
        <v>28777</v>
      </c>
      <c r="B411" s="13">
        <v>5215.97</v>
      </c>
      <c r="C411" s="14">
        <f>Tabela1[[#This Row],[Salário]]*45</f>
        <v>234718.65000000002</v>
      </c>
      <c r="D411" s="15">
        <f>IF(Tabela1[[#This Row],[VALOR CALCULADO]]&gt;564397.61,$G$10,Tabela1[[#This Row],[VALOR CALCULADO]])</f>
        <v>234718.65000000002</v>
      </c>
      <c r="E411" s="20">
        <f>Tabela1[[#This Row],[VALOR SEGURADO]]*0.0006781</f>
        <v>159.16271656500001</v>
      </c>
      <c r="F411" s="3" t="s">
        <v>19</v>
      </c>
    </row>
    <row r="412" spans="1:6" ht="15.75" customHeight="1" x14ac:dyDescent="0.2">
      <c r="A412" s="12">
        <v>27681</v>
      </c>
      <c r="B412" s="13">
        <v>5716.52</v>
      </c>
      <c r="C412" s="14">
        <f>Tabela1[[#This Row],[Salário]]*45</f>
        <v>257243.40000000002</v>
      </c>
      <c r="D412" s="15">
        <f>IF(Tabela1[[#This Row],[VALOR CALCULADO]]&gt;564397.61,$G$10,Tabela1[[#This Row],[VALOR CALCULADO]])</f>
        <v>257243.40000000002</v>
      </c>
      <c r="E412" s="20">
        <f>Tabela1[[#This Row],[VALOR SEGURADO]]*0.0006781</f>
        <v>174.43674953999999</v>
      </c>
      <c r="F412" s="3" t="s">
        <v>19</v>
      </c>
    </row>
    <row r="413" spans="1:6" ht="15.75" customHeight="1" x14ac:dyDescent="0.2">
      <c r="A413" s="12">
        <v>22239</v>
      </c>
      <c r="B413" s="13">
        <v>8910.7199999999993</v>
      </c>
      <c r="C413" s="14">
        <f>Tabela1[[#This Row],[Salário]]*45</f>
        <v>400982.39999999997</v>
      </c>
      <c r="D413" s="15">
        <f>IF(Tabela1[[#This Row],[VALOR CALCULADO]]&gt;564397.61,$G$10,Tabela1[[#This Row],[VALOR CALCULADO]])</f>
        <v>400982.39999999997</v>
      </c>
      <c r="E413" s="20">
        <f>Tabela1[[#This Row],[VALOR SEGURADO]]*0.0006781</f>
        <v>271.90616543999994</v>
      </c>
      <c r="F413" s="3" t="s">
        <v>19</v>
      </c>
    </row>
    <row r="414" spans="1:6" ht="15.75" customHeight="1" x14ac:dyDescent="0.2">
      <c r="A414" s="12">
        <v>25621</v>
      </c>
      <c r="B414" s="13">
        <v>4467.3599999999997</v>
      </c>
      <c r="C414" s="14">
        <f>Tabela1[[#This Row],[Salário]]*45</f>
        <v>201031.19999999998</v>
      </c>
      <c r="D414" s="15">
        <f>IF(Tabela1[[#This Row],[VALOR CALCULADO]]&gt;564397.61,$G$10,Tabela1[[#This Row],[VALOR CALCULADO]])</f>
        <v>201031.19999999998</v>
      </c>
      <c r="E414" s="20">
        <f>Tabela1[[#This Row],[VALOR SEGURADO]]*0.0006781</f>
        <v>136.31925671999997</v>
      </c>
      <c r="F414" s="3" t="s">
        <v>19</v>
      </c>
    </row>
    <row r="415" spans="1:6" ht="15.75" customHeight="1" x14ac:dyDescent="0.2">
      <c r="A415" s="12">
        <v>21329</v>
      </c>
      <c r="B415" s="13">
        <v>7256.86</v>
      </c>
      <c r="C415" s="14">
        <f>Tabela1[[#This Row],[Salário]]*45</f>
        <v>326558.7</v>
      </c>
      <c r="D415" s="15">
        <f>IF(Tabela1[[#This Row],[VALOR CALCULADO]]&gt;564397.61,$G$10,Tabela1[[#This Row],[VALOR CALCULADO]])</f>
        <v>326558.7</v>
      </c>
      <c r="E415" s="20">
        <f>Tabela1[[#This Row],[VALOR SEGURADO]]*0.0006781</f>
        <v>221.43945446999999</v>
      </c>
      <c r="F415" s="3" t="s">
        <v>19</v>
      </c>
    </row>
    <row r="416" spans="1:6" ht="15.75" customHeight="1" x14ac:dyDescent="0.2">
      <c r="A416" s="12">
        <v>32192</v>
      </c>
      <c r="B416" s="13">
        <v>12383.88</v>
      </c>
      <c r="C416" s="14">
        <f>Tabela1[[#This Row],[Salário]]*45</f>
        <v>557274.6</v>
      </c>
      <c r="D416" s="15">
        <f>IF(Tabela1[[#This Row],[VALOR CALCULADO]]&gt;564397.61,$G$10,Tabela1[[#This Row],[VALOR CALCULADO]])</f>
        <v>557274.6</v>
      </c>
      <c r="E416" s="20">
        <f>Tabela1[[#This Row],[VALOR SEGURADO]]*0.0006781</f>
        <v>377.88790625999997</v>
      </c>
      <c r="F416" s="3" t="s">
        <v>19</v>
      </c>
    </row>
    <row r="417" spans="1:6" ht="15.75" customHeight="1" x14ac:dyDescent="0.2">
      <c r="A417" s="12">
        <v>26584</v>
      </c>
      <c r="B417" s="13">
        <v>5226.66</v>
      </c>
      <c r="C417" s="14">
        <f>Tabela1[[#This Row],[Salário]]*45</f>
        <v>235199.69999999998</v>
      </c>
      <c r="D417" s="15">
        <f>IF(Tabela1[[#This Row],[VALOR CALCULADO]]&gt;564397.61,$G$10,Tabela1[[#This Row],[VALOR CALCULADO]])</f>
        <v>235199.69999999998</v>
      </c>
      <c r="E417" s="20">
        <f>Tabela1[[#This Row],[VALOR SEGURADO]]*0.0006781</f>
        <v>159.48891656999999</v>
      </c>
      <c r="F417" s="3" t="s">
        <v>19</v>
      </c>
    </row>
    <row r="418" spans="1:6" ht="15.75" customHeight="1" x14ac:dyDescent="0.2">
      <c r="A418" s="12">
        <v>29047</v>
      </c>
      <c r="B418" s="13">
        <v>5782.83</v>
      </c>
      <c r="C418" s="14">
        <f>Tabela1[[#This Row],[Salário]]*45</f>
        <v>260227.35</v>
      </c>
      <c r="D418" s="15">
        <f>IF(Tabela1[[#This Row],[VALOR CALCULADO]]&gt;564397.61,$G$10,Tabela1[[#This Row],[VALOR CALCULADO]])</f>
        <v>260227.35</v>
      </c>
      <c r="E418" s="20">
        <f>Tabela1[[#This Row],[VALOR SEGURADO]]*0.0006781</f>
        <v>176.46016603499999</v>
      </c>
      <c r="F418" s="3" t="s">
        <v>21</v>
      </c>
    </row>
    <row r="419" spans="1:6" ht="15.75" customHeight="1" x14ac:dyDescent="0.2">
      <c r="A419" s="12">
        <v>21991</v>
      </c>
      <c r="B419" s="13">
        <v>40695.08</v>
      </c>
      <c r="C419" s="14">
        <f>Tabela1[[#This Row],[Salário]]*45</f>
        <v>1831278.6</v>
      </c>
      <c r="D419" s="15">
        <f>IF(Tabela1[[#This Row],[VALOR CALCULADO]]&gt;564397.61,$G$10,Tabela1[[#This Row],[VALOR CALCULADO]])</f>
        <v>564397.61</v>
      </c>
      <c r="E419" s="20">
        <f>Tabela1[[#This Row],[VALOR SEGURADO]]*0.0006781</f>
        <v>382.71801934099994</v>
      </c>
      <c r="F419" s="3" t="s">
        <v>19</v>
      </c>
    </row>
    <row r="420" spans="1:6" ht="15.75" customHeight="1" x14ac:dyDescent="0.2">
      <c r="A420" s="12">
        <v>25816</v>
      </c>
      <c r="B420" s="13">
        <v>17613.05</v>
      </c>
      <c r="C420" s="14">
        <f>Tabela1[[#This Row],[Salário]]*45</f>
        <v>792587.25</v>
      </c>
      <c r="D420" s="15">
        <f>IF(Tabela1[[#This Row],[VALOR CALCULADO]]&gt;564397.61,$G$10,Tabela1[[#This Row],[VALOR CALCULADO]])</f>
        <v>564397.61</v>
      </c>
      <c r="E420" s="20">
        <f>Tabela1[[#This Row],[VALOR SEGURADO]]*0.0006781</f>
        <v>382.71801934099994</v>
      </c>
      <c r="F420" s="3" t="s">
        <v>19</v>
      </c>
    </row>
    <row r="421" spans="1:6" ht="15.75" customHeight="1" x14ac:dyDescent="0.2">
      <c r="A421" s="12">
        <v>27726</v>
      </c>
      <c r="B421" s="13">
        <v>6931.92</v>
      </c>
      <c r="C421" s="14">
        <f>Tabela1[[#This Row],[Salário]]*45</f>
        <v>311936.40000000002</v>
      </c>
      <c r="D421" s="15">
        <f>IF(Tabela1[[#This Row],[VALOR CALCULADO]]&gt;564397.61,$G$10,Tabela1[[#This Row],[VALOR CALCULADO]])</f>
        <v>311936.40000000002</v>
      </c>
      <c r="E421" s="20">
        <f>Tabela1[[#This Row],[VALOR SEGURADO]]*0.0006781</f>
        <v>211.52407284</v>
      </c>
      <c r="F421" s="3" t="s">
        <v>19</v>
      </c>
    </row>
    <row r="422" spans="1:6" ht="15.75" customHeight="1" x14ac:dyDescent="0.2">
      <c r="A422" s="12">
        <v>21209</v>
      </c>
      <c r="B422" s="13">
        <v>8910.7199999999993</v>
      </c>
      <c r="C422" s="14">
        <f>Tabela1[[#This Row],[Salário]]*45</f>
        <v>400982.39999999997</v>
      </c>
      <c r="D422" s="15">
        <f>IF(Tabela1[[#This Row],[VALOR CALCULADO]]&gt;564397.61,$G$10,Tabela1[[#This Row],[VALOR CALCULADO]])</f>
        <v>400982.39999999997</v>
      </c>
      <c r="E422" s="20">
        <f>Tabela1[[#This Row],[VALOR SEGURADO]]*0.0006781</f>
        <v>271.90616543999994</v>
      </c>
      <c r="F422" s="3" t="s">
        <v>19</v>
      </c>
    </row>
    <row r="423" spans="1:6" ht="15.75" customHeight="1" x14ac:dyDescent="0.2">
      <c r="A423" s="12">
        <v>20599</v>
      </c>
      <c r="B423" s="13">
        <v>5636.39</v>
      </c>
      <c r="C423" s="14">
        <f>Tabela1[[#This Row],[Salário]]*45</f>
        <v>253637.55000000002</v>
      </c>
      <c r="D423" s="15">
        <f>IF(Tabela1[[#This Row],[VALOR CALCULADO]]&gt;564397.61,$G$10,Tabela1[[#This Row],[VALOR CALCULADO]])</f>
        <v>253637.55000000002</v>
      </c>
      <c r="E423" s="20">
        <f>Tabela1[[#This Row],[VALOR SEGURADO]]*0.0006781</f>
        <v>171.99162265499999</v>
      </c>
      <c r="F423" s="3" t="s">
        <v>19</v>
      </c>
    </row>
    <row r="424" spans="1:6" ht="15.75" customHeight="1" x14ac:dyDescent="0.2">
      <c r="A424" s="12">
        <v>19766</v>
      </c>
      <c r="B424" s="13">
        <v>12180.3</v>
      </c>
      <c r="C424" s="14">
        <f>Tabela1[[#This Row],[Salário]]*45</f>
        <v>548113.5</v>
      </c>
      <c r="D424" s="15">
        <f>IF(Tabela1[[#This Row],[VALOR CALCULADO]]&gt;564397.61,$G$10,Tabela1[[#This Row],[VALOR CALCULADO]])</f>
        <v>548113.5</v>
      </c>
      <c r="E424" s="20">
        <f>Tabela1[[#This Row],[VALOR SEGURADO]]*0.0006781</f>
        <v>371.67576434999995</v>
      </c>
      <c r="F424" s="3" t="s">
        <v>19</v>
      </c>
    </row>
    <row r="425" spans="1:6" ht="15.75" customHeight="1" x14ac:dyDescent="0.2">
      <c r="A425" s="12">
        <v>22059</v>
      </c>
      <c r="B425" s="13">
        <v>18379.97</v>
      </c>
      <c r="C425" s="14">
        <f>Tabela1[[#This Row],[Salário]]*45</f>
        <v>827098.65</v>
      </c>
      <c r="D425" s="15">
        <f>IF(Tabela1[[#This Row],[VALOR CALCULADO]]&gt;564397.61,$G$10,Tabela1[[#This Row],[VALOR CALCULADO]])</f>
        <v>564397.61</v>
      </c>
      <c r="E425" s="20">
        <f>Tabela1[[#This Row],[VALOR SEGURADO]]*0.0006781</f>
        <v>382.71801934099994</v>
      </c>
      <c r="F425" s="3" t="s">
        <v>21</v>
      </c>
    </row>
    <row r="426" spans="1:6" ht="15.75" customHeight="1" x14ac:dyDescent="0.2">
      <c r="A426" s="12">
        <v>20051</v>
      </c>
      <c r="B426" s="13">
        <v>16232.74</v>
      </c>
      <c r="C426" s="14">
        <f>Tabela1[[#This Row],[Salário]]*45</f>
        <v>730473.3</v>
      </c>
      <c r="D426" s="15">
        <f>IF(Tabela1[[#This Row],[VALOR CALCULADO]]&gt;564397.61,$G$10,Tabela1[[#This Row],[VALOR CALCULADO]])</f>
        <v>564397.61</v>
      </c>
      <c r="E426" s="20">
        <f>Tabela1[[#This Row],[VALOR SEGURADO]]*0.0006781</f>
        <v>382.71801934099994</v>
      </c>
      <c r="F426" s="3" t="s">
        <v>21</v>
      </c>
    </row>
    <row r="427" spans="1:6" ht="15.75" customHeight="1" x14ac:dyDescent="0.2">
      <c r="A427" s="12">
        <v>24769</v>
      </c>
      <c r="B427" s="13">
        <v>11055.88</v>
      </c>
      <c r="C427" s="14">
        <f>Tabela1[[#This Row],[Salário]]*45</f>
        <v>497514.6</v>
      </c>
      <c r="D427" s="15">
        <f>IF(Tabela1[[#This Row],[VALOR CALCULADO]]&gt;564397.61,$G$10,Tabela1[[#This Row],[VALOR CALCULADO]])</f>
        <v>497514.6</v>
      </c>
      <c r="E427" s="20">
        <f>Tabela1[[#This Row],[VALOR SEGURADO]]*0.0006781</f>
        <v>337.36465025999996</v>
      </c>
      <c r="F427" s="3" t="s">
        <v>19</v>
      </c>
    </row>
    <row r="428" spans="1:6" ht="15.75" customHeight="1" x14ac:dyDescent="0.2">
      <c r="A428" s="12">
        <v>23575</v>
      </c>
      <c r="B428" s="13">
        <v>3190.71</v>
      </c>
      <c r="C428" s="14">
        <f>Tabela1[[#This Row],[Salário]]*45</f>
        <v>143581.95000000001</v>
      </c>
      <c r="D428" s="15">
        <f>IF(Tabela1[[#This Row],[VALOR CALCULADO]]&gt;564397.61,$G$10,Tabela1[[#This Row],[VALOR CALCULADO]])</f>
        <v>143581.95000000001</v>
      </c>
      <c r="E428" s="20">
        <f>Tabela1[[#This Row],[VALOR SEGURADO]]*0.0006781</f>
        <v>97.362920294999995</v>
      </c>
      <c r="F428" s="3" t="s">
        <v>19</v>
      </c>
    </row>
    <row r="429" spans="1:6" ht="15.75" customHeight="1" x14ac:dyDescent="0.2">
      <c r="A429" s="12">
        <v>23702</v>
      </c>
      <c r="B429" s="13">
        <v>7472.64</v>
      </c>
      <c r="C429" s="14">
        <f>Tabela1[[#This Row],[Salário]]*45</f>
        <v>336268.79999999999</v>
      </c>
      <c r="D429" s="15">
        <f>IF(Tabela1[[#This Row],[VALOR CALCULADO]]&gt;564397.61,$G$10,Tabela1[[#This Row],[VALOR CALCULADO]])</f>
        <v>336268.79999999999</v>
      </c>
      <c r="E429" s="20">
        <f>Tabela1[[#This Row],[VALOR SEGURADO]]*0.0006781</f>
        <v>228.02387327999998</v>
      </c>
      <c r="F429" s="3" t="s">
        <v>21</v>
      </c>
    </row>
    <row r="430" spans="1:6" ht="15.75" customHeight="1" x14ac:dyDescent="0.2">
      <c r="A430" s="12">
        <v>21124</v>
      </c>
      <c r="B430" s="13">
        <v>13281.69</v>
      </c>
      <c r="C430" s="14">
        <f>Tabela1[[#This Row],[Salário]]*45</f>
        <v>597676.05000000005</v>
      </c>
      <c r="D430" s="15">
        <f>IF(Tabela1[[#This Row],[VALOR CALCULADO]]&gt;564397.61,$G$10,Tabela1[[#This Row],[VALOR CALCULADO]])</f>
        <v>564397.61</v>
      </c>
      <c r="E430" s="20">
        <f>Tabela1[[#This Row],[VALOR SEGURADO]]*0.0006781</f>
        <v>382.71801934099994</v>
      </c>
      <c r="F430" s="3" t="s">
        <v>21</v>
      </c>
    </row>
    <row r="431" spans="1:6" ht="15.75" customHeight="1" x14ac:dyDescent="0.2">
      <c r="A431" s="12">
        <v>28689</v>
      </c>
      <c r="B431" s="13">
        <v>7366.31</v>
      </c>
      <c r="C431" s="14">
        <f>Tabela1[[#This Row],[Salário]]*45</f>
        <v>331483.95</v>
      </c>
      <c r="D431" s="15">
        <f>IF(Tabela1[[#This Row],[VALOR CALCULADO]]&gt;564397.61,$G$10,Tabela1[[#This Row],[VALOR CALCULADO]])</f>
        <v>331483.95</v>
      </c>
      <c r="E431" s="20">
        <f>Tabela1[[#This Row],[VALOR SEGURADO]]*0.0006781</f>
        <v>224.779266495</v>
      </c>
      <c r="F431" s="3" t="s">
        <v>19</v>
      </c>
    </row>
    <row r="432" spans="1:6" ht="15.75" customHeight="1" x14ac:dyDescent="0.2">
      <c r="A432" s="12">
        <v>22734</v>
      </c>
      <c r="B432" s="13">
        <v>10551.51</v>
      </c>
      <c r="C432" s="14">
        <f>Tabela1[[#This Row],[Salário]]*45</f>
        <v>474817.95</v>
      </c>
      <c r="D432" s="15">
        <f>IF(Tabela1[[#This Row],[VALOR CALCULADO]]&gt;564397.61,$G$10,Tabela1[[#This Row],[VALOR CALCULADO]])</f>
        <v>474817.95</v>
      </c>
      <c r="E432" s="20">
        <f>Tabela1[[#This Row],[VALOR SEGURADO]]*0.0006781</f>
        <v>321.974051895</v>
      </c>
      <c r="F432" s="3" t="s">
        <v>19</v>
      </c>
    </row>
    <row r="433" spans="1:6" ht="15.75" customHeight="1" x14ac:dyDescent="0.2">
      <c r="A433" s="12">
        <v>20666</v>
      </c>
      <c r="B433" s="13">
        <v>7191.62</v>
      </c>
      <c r="C433" s="14">
        <f>Tabela1[[#This Row],[Salário]]*45</f>
        <v>323622.90000000002</v>
      </c>
      <c r="D433" s="15">
        <f>IF(Tabela1[[#This Row],[VALOR CALCULADO]]&gt;564397.61,$G$10,Tabela1[[#This Row],[VALOR CALCULADO]])</f>
        <v>323622.90000000002</v>
      </c>
      <c r="E433" s="20">
        <f>Tabela1[[#This Row],[VALOR SEGURADO]]*0.0006781</f>
        <v>219.44868848999999</v>
      </c>
      <c r="F433" s="3" t="s">
        <v>19</v>
      </c>
    </row>
    <row r="434" spans="1:6" ht="15.75" customHeight="1" x14ac:dyDescent="0.2">
      <c r="A434" s="12">
        <v>22920</v>
      </c>
      <c r="B434" s="13">
        <v>27825.93</v>
      </c>
      <c r="C434" s="14">
        <f>Tabela1[[#This Row],[Salário]]*45</f>
        <v>1252166.8500000001</v>
      </c>
      <c r="D434" s="15">
        <f>IF(Tabela1[[#This Row],[VALOR CALCULADO]]&gt;564397.61,$G$10,Tabela1[[#This Row],[VALOR CALCULADO]])</f>
        <v>564397.61</v>
      </c>
      <c r="E434" s="20">
        <f>Tabela1[[#This Row],[VALOR SEGURADO]]*0.0006781</f>
        <v>382.71801934099994</v>
      </c>
      <c r="F434" s="3" t="s">
        <v>19</v>
      </c>
    </row>
    <row r="435" spans="1:6" ht="15.75" customHeight="1" x14ac:dyDescent="0.2">
      <c r="A435" s="12">
        <v>21476</v>
      </c>
      <c r="B435" s="13">
        <v>11287.7</v>
      </c>
      <c r="C435" s="14">
        <f>Tabela1[[#This Row],[Salário]]*45</f>
        <v>507946.50000000006</v>
      </c>
      <c r="D435" s="15">
        <f>IF(Tabela1[[#This Row],[VALOR CALCULADO]]&gt;564397.61,$G$10,Tabela1[[#This Row],[VALOR CALCULADO]])</f>
        <v>507946.50000000006</v>
      </c>
      <c r="E435" s="20">
        <f>Tabela1[[#This Row],[VALOR SEGURADO]]*0.0006781</f>
        <v>344.43852165000004</v>
      </c>
      <c r="F435" s="3" t="s">
        <v>19</v>
      </c>
    </row>
    <row r="436" spans="1:6" ht="15.75" customHeight="1" x14ac:dyDescent="0.2">
      <c r="A436" s="16" t="s">
        <v>5</v>
      </c>
      <c r="B436" s="13">
        <v>4862.09</v>
      </c>
      <c r="C436" s="14">
        <f>Tabela1[[#This Row],[Salário]]*45</f>
        <v>218794.05000000002</v>
      </c>
      <c r="D436" s="15">
        <f>IF(Tabela1[[#This Row],[VALOR CALCULADO]]&gt;564397.61,$G$10,Tabela1[[#This Row],[VALOR CALCULADO]])</f>
        <v>218794.05000000002</v>
      </c>
      <c r="E436" s="20">
        <f>Tabela1[[#This Row],[VALOR SEGURADO]]*0.0006781</f>
        <v>148.364245305</v>
      </c>
      <c r="F436" s="4" t="s">
        <v>19</v>
      </c>
    </row>
    <row r="437" spans="1:6" ht="15.75" customHeight="1" x14ac:dyDescent="0.2">
      <c r="A437" s="12">
        <v>23424</v>
      </c>
      <c r="B437" s="13">
        <v>5633.28</v>
      </c>
      <c r="C437" s="14">
        <f>Tabela1[[#This Row],[Salário]]*45</f>
        <v>253497.59999999998</v>
      </c>
      <c r="D437" s="15">
        <f>IF(Tabela1[[#This Row],[VALOR CALCULADO]]&gt;564397.61,$G$10,Tabela1[[#This Row],[VALOR CALCULADO]])</f>
        <v>253497.59999999998</v>
      </c>
      <c r="E437" s="20">
        <f>Tabela1[[#This Row],[VALOR SEGURADO]]*0.0006781</f>
        <v>171.89672255999997</v>
      </c>
      <c r="F437" s="3" t="s">
        <v>19</v>
      </c>
    </row>
    <row r="438" spans="1:6" ht="15.75" customHeight="1" x14ac:dyDescent="0.2">
      <c r="A438" s="12">
        <v>23105</v>
      </c>
      <c r="B438" s="13">
        <v>12334.32</v>
      </c>
      <c r="C438" s="14">
        <f>Tabela1[[#This Row],[Salário]]*45</f>
        <v>555044.4</v>
      </c>
      <c r="D438" s="15">
        <f>IF(Tabela1[[#This Row],[VALOR CALCULADO]]&gt;564397.61,$G$10,Tabela1[[#This Row],[VALOR CALCULADO]])</f>
        <v>555044.4</v>
      </c>
      <c r="E438" s="20">
        <f>Tabela1[[#This Row],[VALOR SEGURADO]]*0.0006781</f>
        <v>376.37560764</v>
      </c>
      <c r="F438" s="3" t="s">
        <v>19</v>
      </c>
    </row>
    <row r="439" spans="1:6" ht="15.75" customHeight="1" x14ac:dyDescent="0.2">
      <c r="A439" s="12">
        <v>26664</v>
      </c>
      <c r="B439" s="13">
        <v>15832.12</v>
      </c>
      <c r="C439" s="14">
        <f>Tabela1[[#This Row],[Salário]]*45</f>
        <v>712445.4</v>
      </c>
      <c r="D439" s="15">
        <f>IF(Tabela1[[#This Row],[VALOR CALCULADO]]&gt;564397.61,$G$10,Tabela1[[#This Row],[VALOR CALCULADO]])</f>
        <v>564397.61</v>
      </c>
      <c r="E439" s="20">
        <f>Tabela1[[#This Row],[VALOR SEGURADO]]*0.0006781</f>
        <v>382.71801934099994</v>
      </c>
      <c r="F439" s="3" t="s">
        <v>19</v>
      </c>
    </row>
    <row r="440" spans="1:6" ht="15.75" customHeight="1" x14ac:dyDescent="0.2">
      <c r="A440" s="12">
        <v>27293</v>
      </c>
      <c r="B440" s="13">
        <v>30995.88</v>
      </c>
      <c r="C440" s="14">
        <f>Tabela1[[#This Row],[Salário]]*45</f>
        <v>1394814.6</v>
      </c>
      <c r="D440" s="15">
        <f>IF(Tabela1[[#This Row],[VALOR CALCULADO]]&gt;564397.61,$G$10,Tabela1[[#This Row],[VALOR CALCULADO]])</f>
        <v>564397.61</v>
      </c>
      <c r="E440" s="20">
        <f>Tabela1[[#This Row],[VALOR SEGURADO]]*0.0006781</f>
        <v>382.71801934099994</v>
      </c>
      <c r="F440" s="3" t="s">
        <v>19</v>
      </c>
    </row>
    <row r="441" spans="1:6" ht="15.75" customHeight="1" x14ac:dyDescent="0.2">
      <c r="A441" s="12">
        <v>19608</v>
      </c>
      <c r="B441" s="13">
        <v>12894.84</v>
      </c>
      <c r="C441" s="14">
        <f>Tabela1[[#This Row],[Salário]]*45</f>
        <v>580267.80000000005</v>
      </c>
      <c r="D441" s="15">
        <f>IF(Tabela1[[#This Row],[VALOR CALCULADO]]&gt;564397.61,$G$10,Tabela1[[#This Row],[VALOR CALCULADO]])</f>
        <v>564397.61</v>
      </c>
      <c r="E441" s="20">
        <f>Tabela1[[#This Row],[VALOR SEGURADO]]*0.0006781</f>
        <v>382.71801934099994</v>
      </c>
      <c r="F441" s="3" t="s">
        <v>19</v>
      </c>
    </row>
    <row r="442" spans="1:6" ht="15.75" customHeight="1" x14ac:dyDescent="0.2">
      <c r="A442" s="12">
        <v>25623</v>
      </c>
      <c r="B442" s="13">
        <v>6508.59</v>
      </c>
      <c r="C442" s="14">
        <f>Tabela1[[#This Row],[Salário]]*45</f>
        <v>292886.55</v>
      </c>
      <c r="D442" s="15">
        <f>IF(Tabela1[[#This Row],[VALOR CALCULADO]]&gt;564397.61,$G$10,Tabela1[[#This Row],[VALOR CALCULADO]])</f>
        <v>292886.55</v>
      </c>
      <c r="E442" s="20">
        <f>Tabela1[[#This Row],[VALOR SEGURADO]]*0.0006781</f>
        <v>198.60636955499999</v>
      </c>
      <c r="F442" s="3" t="s">
        <v>19</v>
      </c>
    </row>
    <row r="443" spans="1:6" ht="15.75" customHeight="1" x14ac:dyDescent="0.2">
      <c r="A443" s="12">
        <v>27697</v>
      </c>
      <c r="B443" s="13">
        <v>24485.87</v>
      </c>
      <c r="C443" s="14">
        <f>Tabela1[[#This Row],[Salário]]*45</f>
        <v>1101864.1499999999</v>
      </c>
      <c r="D443" s="15">
        <f>IF(Tabela1[[#This Row],[VALOR CALCULADO]]&gt;564397.61,$G$10,Tabela1[[#This Row],[VALOR CALCULADO]])</f>
        <v>564397.61</v>
      </c>
      <c r="E443" s="20">
        <f>Tabela1[[#This Row],[VALOR SEGURADO]]*0.0006781</f>
        <v>382.71801934099994</v>
      </c>
      <c r="F443" s="3" t="s">
        <v>19</v>
      </c>
    </row>
    <row r="444" spans="1:6" ht="15.75" customHeight="1" x14ac:dyDescent="0.2">
      <c r="A444" s="12">
        <v>23179</v>
      </c>
      <c r="B444" s="13">
        <v>38730.769999999997</v>
      </c>
      <c r="C444" s="14">
        <f>Tabela1[[#This Row],[Salário]]*45</f>
        <v>1742884.65</v>
      </c>
      <c r="D444" s="15">
        <f>IF(Tabela1[[#This Row],[VALOR CALCULADO]]&gt;564397.61,$G$10,Tabela1[[#This Row],[VALOR CALCULADO]])</f>
        <v>564397.61</v>
      </c>
      <c r="E444" s="20">
        <f>Tabela1[[#This Row],[VALOR SEGURADO]]*0.0006781</f>
        <v>382.71801934099994</v>
      </c>
      <c r="F444" s="3" t="s">
        <v>19</v>
      </c>
    </row>
    <row r="445" spans="1:6" ht="15.75" customHeight="1" x14ac:dyDescent="0.2">
      <c r="A445" s="12">
        <v>30411</v>
      </c>
      <c r="B445" s="13">
        <v>21890.78</v>
      </c>
      <c r="C445" s="14">
        <f>Tabela1[[#This Row],[Salário]]*45</f>
        <v>985085.1</v>
      </c>
      <c r="D445" s="15">
        <f>IF(Tabela1[[#This Row],[VALOR CALCULADO]]&gt;564397.61,$G$10,Tabela1[[#This Row],[VALOR CALCULADO]])</f>
        <v>564397.61</v>
      </c>
      <c r="E445" s="20">
        <f>Tabela1[[#This Row],[VALOR SEGURADO]]*0.0006781</f>
        <v>382.71801934099994</v>
      </c>
      <c r="F445" s="3" t="s">
        <v>19</v>
      </c>
    </row>
    <row r="446" spans="1:6" ht="15.75" customHeight="1" x14ac:dyDescent="0.2">
      <c r="A446" s="12">
        <v>30026</v>
      </c>
      <c r="B446" s="13">
        <v>5648.23</v>
      </c>
      <c r="C446" s="14">
        <f>Tabela1[[#This Row],[Salário]]*45</f>
        <v>254170.34999999998</v>
      </c>
      <c r="D446" s="15">
        <f>IF(Tabela1[[#This Row],[VALOR CALCULADO]]&gt;564397.61,$G$10,Tabela1[[#This Row],[VALOR CALCULADO]])</f>
        <v>254170.34999999998</v>
      </c>
      <c r="E446" s="20">
        <f>Tabela1[[#This Row],[VALOR SEGURADO]]*0.0006781</f>
        <v>172.35291433499998</v>
      </c>
      <c r="F446" s="3" t="s">
        <v>19</v>
      </c>
    </row>
    <row r="447" spans="1:6" ht="15.75" customHeight="1" x14ac:dyDescent="0.2">
      <c r="A447" s="12">
        <v>26789</v>
      </c>
      <c r="B447" s="13">
        <v>6200.59</v>
      </c>
      <c r="C447" s="14">
        <f>Tabela1[[#This Row],[Salário]]*45</f>
        <v>279026.55</v>
      </c>
      <c r="D447" s="15">
        <f>IF(Tabela1[[#This Row],[VALOR CALCULADO]]&gt;564397.61,$G$10,Tabela1[[#This Row],[VALOR CALCULADO]])</f>
        <v>279026.55</v>
      </c>
      <c r="E447" s="20">
        <f>Tabela1[[#This Row],[VALOR SEGURADO]]*0.0006781</f>
        <v>189.20790355499997</v>
      </c>
      <c r="F447" s="3" t="s">
        <v>19</v>
      </c>
    </row>
    <row r="448" spans="1:6" ht="15.75" customHeight="1" x14ac:dyDescent="0.2">
      <c r="A448" s="12">
        <v>25668</v>
      </c>
      <c r="B448" s="13">
        <v>9176.6</v>
      </c>
      <c r="C448" s="14">
        <f>Tabela1[[#This Row],[Salário]]*45</f>
        <v>412947</v>
      </c>
      <c r="D448" s="15">
        <f>IF(Tabela1[[#This Row],[VALOR CALCULADO]]&gt;564397.61,$G$10,Tabela1[[#This Row],[VALOR CALCULADO]])</f>
        <v>412947</v>
      </c>
      <c r="E448" s="20">
        <f>Tabela1[[#This Row],[VALOR SEGURADO]]*0.0006781</f>
        <v>280.01936069999999</v>
      </c>
      <c r="F448" s="3" t="s">
        <v>19</v>
      </c>
    </row>
    <row r="449" spans="1:6" ht="15.75" customHeight="1" x14ac:dyDescent="0.2">
      <c r="A449" s="12">
        <v>27557</v>
      </c>
      <c r="B449" s="13">
        <v>7308.93</v>
      </c>
      <c r="C449" s="14">
        <f>Tabela1[[#This Row],[Salário]]*45</f>
        <v>328901.85000000003</v>
      </c>
      <c r="D449" s="15">
        <f>IF(Tabela1[[#This Row],[VALOR CALCULADO]]&gt;564397.61,$G$10,Tabela1[[#This Row],[VALOR CALCULADO]])</f>
        <v>328901.85000000003</v>
      </c>
      <c r="E449" s="20">
        <f>Tabela1[[#This Row],[VALOR SEGURADO]]*0.0006781</f>
        <v>223.02834448500002</v>
      </c>
      <c r="F449" s="3" t="s">
        <v>21</v>
      </c>
    </row>
    <row r="450" spans="1:6" ht="15.75" customHeight="1" x14ac:dyDescent="0.2">
      <c r="A450" s="12">
        <v>29589</v>
      </c>
      <c r="B450" s="13">
        <v>12000.3</v>
      </c>
      <c r="C450" s="14">
        <f>Tabela1[[#This Row],[Salário]]*45</f>
        <v>540013.5</v>
      </c>
      <c r="D450" s="15">
        <f>IF(Tabela1[[#This Row],[VALOR CALCULADO]]&gt;564397.61,$G$10,Tabela1[[#This Row],[VALOR CALCULADO]])</f>
        <v>540013.5</v>
      </c>
      <c r="E450" s="20">
        <f>Tabela1[[#This Row],[VALOR SEGURADO]]*0.0006781</f>
        <v>366.18315435</v>
      </c>
      <c r="F450" s="3" t="s">
        <v>19</v>
      </c>
    </row>
    <row r="451" spans="1:6" ht="15.75" customHeight="1" x14ac:dyDescent="0.2">
      <c r="A451" s="12">
        <v>27182</v>
      </c>
      <c r="B451" s="13">
        <v>2862.15</v>
      </c>
      <c r="C451" s="14">
        <f>Tabela1[[#This Row],[Salário]]*45</f>
        <v>128796.75</v>
      </c>
      <c r="D451" s="15">
        <f>IF(Tabela1[[#This Row],[VALOR CALCULADO]]&gt;564397.61,$G$10,Tabela1[[#This Row],[VALOR CALCULADO]])</f>
        <v>128796.75</v>
      </c>
      <c r="E451" s="20">
        <f>Tabela1[[#This Row],[VALOR SEGURADO]]*0.0006781</f>
        <v>87.337076174999993</v>
      </c>
      <c r="F451" s="3" t="s">
        <v>19</v>
      </c>
    </row>
    <row r="452" spans="1:6" ht="15.75" customHeight="1" x14ac:dyDescent="0.2">
      <c r="A452" s="12">
        <v>27085</v>
      </c>
      <c r="B452" s="13">
        <v>6676.91</v>
      </c>
      <c r="C452" s="14">
        <f>Tabela1[[#This Row],[Salário]]*45</f>
        <v>300460.95</v>
      </c>
      <c r="D452" s="15">
        <f>IF(Tabela1[[#This Row],[VALOR CALCULADO]]&gt;564397.61,$G$10,Tabela1[[#This Row],[VALOR CALCULADO]])</f>
        <v>300460.95</v>
      </c>
      <c r="E452" s="20">
        <f>Tabela1[[#This Row],[VALOR SEGURADO]]*0.0006781</f>
        <v>203.74257019499998</v>
      </c>
      <c r="F452" s="3" t="s">
        <v>19</v>
      </c>
    </row>
    <row r="453" spans="1:6" ht="15.75" customHeight="1" x14ac:dyDescent="0.2">
      <c r="A453" s="12">
        <v>26388</v>
      </c>
      <c r="B453" s="13">
        <v>6578.22</v>
      </c>
      <c r="C453" s="14">
        <f>Tabela1[[#This Row],[Salário]]*45</f>
        <v>296019.90000000002</v>
      </c>
      <c r="D453" s="15">
        <f>IF(Tabela1[[#This Row],[VALOR CALCULADO]]&gt;564397.61,$G$10,Tabela1[[#This Row],[VALOR CALCULADO]])</f>
        <v>296019.90000000002</v>
      </c>
      <c r="E453" s="20">
        <f>Tabela1[[#This Row],[VALOR SEGURADO]]*0.0006781</f>
        <v>200.73109418999999</v>
      </c>
      <c r="F453" s="3" t="s">
        <v>19</v>
      </c>
    </row>
    <row r="454" spans="1:6" ht="15.75" customHeight="1" x14ac:dyDescent="0.2">
      <c r="A454" s="12">
        <v>24820</v>
      </c>
      <c r="B454" s="13">
        <v>5351.42</v>
      </c>
      <c r="C454" s="14">
        <f>Tabela1[[#This Row],[Salário]]*45</f>
        <v>240813.9</v>
      </c>
      <c r="D454" s="15">
        <f>IF(Tabela1[[#This Row],[VALOR CALCULADO]]&gt;564397.61,$G$10,Tabela1[[#This Row],[VALOR CALCULADO]])</f>
        <v>240813.9</v>
      </c>
      <c r="E454" s="20">
        <f>Tabela1[[#This Row],[VALOR SEGURADO]]*0.0006781</f>
        <v>163.29590558999999</v>
      </c>
      <c r="F454" s="3" t="s">
        <v>19</v>
      </c>
    </row>
    <row r="455" spans="1:6" ht="15.75" customHeight="1" x14ac:dyDescent="0.2">
      <c r="A455" s="12">
        <v>23477</v>
      </c>
      <c r="B455" s="13">
        <v>10684.18</v>
      </c>
      <c r="C455" s="14">
        <f>Tabela1[[#This Row],[Salário]]*45</f>
        <v>480788.10000000003</v>
      </c>
      <c r="D455" s="15">
        <f>IF(Tabela1[[#This Row],[VALOR CALCULADO]]&gt;564397.61,$G$10,Tabela1[[#This Row],[VALOR CALCULADO]])</f>
        <v>480788.10000000003</v>
      </c>
      <c r="E455" s="20">
        <f>Tabela1[[#This Row],[VALOR SEGURADO]]*0.0006781</f>
        <v>326.02241061000001</v>
      </c>
      <c r="F455" s="3" t="s">
        <v>21</v>
      </c>
    </row>
    <row r="456" spans="1:6" ht="15.75" customHeight="1" x14ac:dyDescent="0.2">
      <c r="A456" s="12">
        <v>28191</v>
      </c>
      <c r="B456" s="13">
        <v>31290.42</v>
      </c>
      <c r="C456" s="14">
        <f>Tabela1[[#This Row],[Salário]]*45</f>
        <v>1408068.9</v>
      </c>
      <c r="D456" s="15">
        <f>IF(Tabela1[[#This Row],[VALOR CALCULADO]]&gt;564397.61,$G$10,Tabela1[[#This Row],[VALOR CALCULADO]])</f>
        <v>564397.61</v>
      </c>
      <c r="E456" s="20">
        <f>Tabela1[[#This Row],[VALOR SEGURADO]]*0.0006781</f>
        <v>382.71801934099994</v>
      </c>
      <c r="F456" s="3" t="s">
        <v>19</v>
      </c>
    </row>
    <row r="457" spans="1:6" ht="15.75" customHeight="1" x14ac:dyDescent="0.2">
      <c r="A457" s="12">
        <v>20443</v>
      </c>
      <c r="B457" s="13">
        <v>10037.76</v>
      </c>
      <c r="C457" s="14">
        <f>Tabela1[[#This Row],[Salário]]*45</f>
        <v>451699.20000000001</v>
      </c>
      <c r="D457" s="15">
        <f>IF(Tabela1[[#This Row],[VALOR CALCULADO]]&gt;564397.61,$G$10,Tabela1[[#This Row],[VALOR CALCULADO]])</f>
        <v>451699.20000000001</v>
      </c>
      <c r="E457" s="20">
        <f>Tabela1[[#This Row],[VALOR SEGURADO]]*0.0006781</f>
        <v>306.29722751999998</v>
      </c>
      <c r="F457" s="3" t="s">
        <v>21</v>
      </c>
    </row>
    <row r="458" spans="1:6" ht="15.75" customHeight="1" x14ac:dyDescent="0.2">
      <c r="A458" s="12">
        <v>23972</v>
      </c>
      <c r="B458" s="13">
        <v>6023.06</v>
      </c>
      <c r="C458" s="14">
        <f>Tabela1[[#This Row],[Salário]]*45</f>
        <v>271037.7</v>
      </c>
      <c r="D458" s="15">
        <f>IF(Tabela1[[#This Row],[VALOR CALCULADO]]&gt;564397.61,$G$10,Tabela1[[#This Row],[VALOR CALCULADO]])</f>
        <v>271037.7</v>
      </c>
      <c r="E458" s="20">
        <f>Tabela1[[#This Row],[VALOR SEGURADO]]*0.0006781</f>
        <v>183.79066437</v>
      </c>
      <c r="F458" s="3" t="s">
        <v>19</v>
      </c>
    </row>
    <row r="459" spans="1:6" ht="15.75" customHeight="1" x14ac:dyDescent="0.2">
      <c r="A459" s="12">
        <v>28915</v>
      </c>
      <c r="B459" s="13">
        <v>4944.3</v>
      </c>
      <c r="C459" s="14">
        <f>Tabela1[[#This Row],[Salário]]*45</f>
        <v>222493.5</v>
      </c>
      <c r="D459" s="15">
        <f>IF(Tabela1[[#This Row],[VALOR CALCULADO]]&gt;564397.61,$G$10,Tabela1[[#This Row],[VALOR CALCULADO]])</f>
        <v>222493.5</v>
      </c>
      <c r="E459" s="20">
        <f>Tabela1[[#This Row],[VALOR SEGURADO]]*0.0006781</f>
        <v>150.87284234999998</v>
      </c>
      <c r="F459" s="3" t="s">
        <v>19</v>
      </c>
    </row>
    <row r="460" spans="1:6" ht="15.75" customHeight="1" x14ac:dyDescent="0.2">
      <c r="A460" s="12">
        <v>23260</v>
      </c>
      <c r="B460" s="13">
        <v>9698.1200000000008</v>
      </c>
      <c r="C460" s="14">
        <f>Tabela1[[#This Row],[Salário]]*45</f>
        <v>436415.4</v>
      </c>
      <c r="D460" s="15">
        <f>IF(Tabela1[[#This Row],[VALOR CALCULADO]]&gt;564397.61,$G$10,Tabela1[[#This Row],[VALOR CALCULADO]])</f>
        <v>436415.4</v>
      </c>
      <c r="E460" s="20">
        <f>Tabela1[[#This Row],[VALOR SEGURADO]]*0.0006781</f>
        <v>295.93328273999998</v>
      </c>
      <c r="F460" s="3" t="s">
        <v>21</v>
      </c>
    </row>
    <row r="461" spans="1:6" ht="15.75" customHeight="1" x14ac:dyDescent="0.2">
      <c r="A461" s="12">
        <v>24017</v>
      </c>
      <c r="B461" s="13">
        <v>14298.7</v>
      </c>
      <c r="C461" s="14">
        <f>Tabela1[[#This Row],[Salário]]*45</f>
        <v>643441.5</v>
      </c>
      <c r="D461" s="15">
        <f>IF(Tabela1[[#This Row],[VALOR CALCULADO]]&gt;564397.61,$G$10,Tabela1[[#This Row],[VALOR CALCULADO]])</f>
        <v>564397.61</v>
      </c>
      <c r="E461" s="20">
        <f>Tabela1[[#This Row],[VALOR SEGURADO]]*0.0006781</f>
        <v>382.71801934099994</v>
      </c>
      <c r="F461" s="3" t="s">
        <v>19</v>
      </c>
    </row>
    <row r="462" spans="1:6" ht="15.75" customHeight="1" x14ac:dyDescent="0.2">
      <c r="A462" s="12">
        <v>21280</v>
      </c>
      <c r="B462" s="13">
        <v>9315.66</v>
      </c>
      <c r="C462" s="14">
        <f>Tabela1[[#This Row],[Salário]]*45</f>
        <v>419204.7</v>
      </c>
      <c r="D462" s="15">
        <f>IF(Tabela1[[#This Row],[VALOR CALCULADO]]&gt;564397.61,$G$10,Tabela1[[#This Row],[VALOR CALCULADO]])</f>
        <v>419204.7</v>
      </c>
      <c r="E462" s="20">
        <f>Tabela1[[#This Row],[VALOR SEGURADO]]*0.0006781</f>
        <v>284.26270706999998</v>
      </c>
      <c r="F462" s="3" t="s">
        <v>19</v>
      </c>
    </row>
    <row r="463" spans="1:6" ht="15.75" customHeight="1" x14ac:dyDescent="0.2">
      <c r="A463" s="12">
        <v>26309</v>
      </c>
      <c r="B463" s="13">
        <v>7641.2</v>
      </c>
      <c r="C463" s="14">
        <f>Tabela1[[#This Row],[Salário]]*45</f>
        <v>343854</v>
      </c>
      <c r="D463" s="15">
        <f>IF(Tabela1[[#This Row],[VALOR CALCULADO]]&gt;564397.61,$G$10,Tabela1[[#This Row],[VALOR CALCULADO]])</f>
        <v>343854</v>
      </c>
      <c r="E463" s="20">
        <f>Tabela1[[#This Row],[VALOR SEGURADO]]*0.0006781</f>
        <v>233.16739739999997</v>
      </c>
      <c r="F463" s="3" t="s">
        <v>19</v>
      </c>
    </row>
    <row r="464" spans="1:6" ht="15.75" customHeight="1" x14ac:dyDescent="0.2">
      <c r="A464" s="12">
        <v>28164</v>
      </c>
      <c r="B464" s="13">
        <v>21279.56</v>
      </c>
      <c r="C464" s="14">
        <f>Tabela1[[#This Row],[Salário]]*45</f>
        <v>957580.20000000007</v>
      </c>
      <c r="D464" s="15">
        <f>IF(Tabela1[[#This Row],[VALOR CALCULADO]]&gt;564397.61,$G$10,Tabela1[[#This Row],[VALOR CALCULADO]])</f>
        <v>564397.61</v>
      </c>
      <c r="E464" s="20">
        <f>Tabela1[[#This Row],[VALOR SEGURADO]]*0.0006781</f>
        <v>382.71801934099994</v>
      </c>
      <c r="F464" s="3" t="s">
        <v>19</v>
      </c>
    </row>
    <row r="465" spans="1:6" ht="15.75" customHeight="1" x14ac:dyDescent="0.2">
      <c r="A465" s="12">
        <v>25399</v>
      </c>
      <c r="B465" s="13">
        <v>20613.04</v>
      </c>
      <c r="C465" s="14">
        <f>Tabela1[[#This Row],[Salário]]*45</f>
        <v>927586.8</v>
      </c>
      <c r="D465" s="15">
        <f>IF(Tabela1[[#This Row],[VALOR CALCULADO]]&gt;564397.61,$G$10,Tabela1[[#This Row],[VALOR CALCULADO]])</f>
        <v>564397.61</v>
      </c>
      <c r="E465" s="20">
        <f>Tabela1[[#This Row],[VALOR SEGURADO]]*0.0006781</f>
        <v>382.71801934099994</v>
      </c>
      <c r="F465" s="3" t="s">
        <v>19</v>
      </c>
    </row>
    <row r="466" spans="1:6" ht="15.75" customHeight="1" x14ac:dyDescent="0.2">
      <c r="A466" s="12">
        <v>24311</v>
      </c>
      <c r="B466" s="13">
        <v>5245.37</v>
      </c>
      <c r="C466" s="14">
        <f>Tabela1[[#This Row],[Salário]]*45</f>
        <v>236041.65</v>
      </c>
      <c r="D466" s="15">
        <f>IF(Tabela1[[#This Row],[VALOR CALCULADO]]&gt;564397.61,$G$10,Tabela1[[#This Row],[VALOR CALCULADO]])</f>
        <v>236041.65</v>
      </c>
      <c r="E466" s="20">
        <f>Tabela1[[#This Row],[VALOR SEGURADO]]*0.0006781</f>
        <v>160.05984286499998</v>
      </c>
      <c r="F466" s="3" t="s">
        <v>19</v>
      </c>
    </row>
    <row r="467" spans="1:6" ht="15.75" customHeight="1" x14ac:dyDescent="0.2">
      <c r="A467" s="12">
        <v>22077</v>
      </c>
      <c r="B467" s="13">
        <v>15397.02</v>
      </c>
      <c r="C467" s="14">
        <f>Tabela1[[#This Row],[Salário]]*45</f>
        <v>692865.9</v>
      </c>
      <c r="D467" s="15">
        <f>IF(Tabela1[[#This Row],[VALOR CALCULADO]]&gt;564397.61,$G$10,Tabela1[[#This Row],[VALOR CALCULADO]])</f>
        <v>564397.61</v>
      </c>
      <c r="E467" s="20">
        <f>Tabela1[[#This Row],[VALOR SEGURADO]]*0.0006781</f>
        <v>382.71801934099994</v>
      </c>
      <c r="F467" s="3" t="s">
        <v>19</v>
      </c>
    </row>
    <row r="468" spans="1:6" ht="15.75" customHeight="1" x14ac:dyDescent="0.2">
      <c r="A468" s="12">
        <v>31195</v>
      </c>
      <c r="B468" s="13">
        <v>19118.150000000001</v>
      </c>
      <c r="C468" s="14">
        <f>Tabela1[[#This Row],[Salário]]*45</f>
        <v>860316.75000000012</v>
      </c>
      <c r="D468" s="15">
        <f>IF(Tabela1[[#This Row],[VALOR CALCULADO]]&gt;564397.61,$G$10,Tabela1[[#This Row],[VALOR CALCULADO]])</f>
        <v>564397.61</v>
      </c>
      <c r="E468" s="20">
        <f>Tabela1[[#This Row],[VALOR SEGURADO]]*0.0006781</f>
        <v>382.71801934099994</v>
      </c>
      <c r="F468" s="3" t="s">
        <v>19</v>
      </c>
    </row>
    <row r="469" spans="1:6" ht="15.75" customHeight="1" x14ac:dyDescent="0.2">
      <c r="A469" s="12">
        <v>21877</v>
      </c>
      <c r="B469" s="13">
        <v>8792.86</v>
      </c>
      <c r="C469" s="14">
        <f>Tabela1[[#This Row],[Salário]]*45</f>
        <v>395678.7</v>
      </c>
      <c r="D469" s="15">
        <f>IF(Tabela1[[#This Row],[VALOR CALCULADO]]&gt;564397.61,$G$10,Tabela1[[#This Row],[VALOR CALCULADO]])</f>
        <v>395678.7</v>
      </c>
      <c r="E469" s="20">
        <f>Tabela1[[#This Row],[VALOR SEGURADO]]*0.0006781</f>
        <v>268.30972646999999</v>
      </c>
      <c r="F469" s="3" t="s">
        <v>19</v>
      </c>
    </row>
    <row r="470" spans="1:6" ht="15.75" customHeight="1" x14ac:dyDescent="0.2">
      <c r="A470" s="12">
        <v>17979</v>
      </c>
      <c r="B470" s="13">
        <v>8910.7199999999993</v>
      </c>
      <c r="C470" s="14">
        <f>Tabela1[[#This Row],[Salário]]*45</f>
        <v>400982.39999999997</v>
      </c>
      <c r="D470" s="15">
        <f>IF(Tabela1[[#This Row],[VALOR CALCULADO]]&gt;564397.61,$G$10,Tabela1[[#This Row],[VALOR CALCULADO]])</f>
        <v>400982.39999999997</v>
      </c>
      <c r="E470" s="20">
        <f>Tabela1[[#This Row],[VALOR SEGURADO]]*0.0006781</f>
        <v>271.90616543999994</v>
      </c>
      <c r="F470" s="3" t="s">
        <v>19</v>
      </c>
    </row>
    <row r="471" spans="1:6" ht="15.75" customHeight="1" x14ac:dyDescent="0.2">
      <c r="A471" s="12">
        <v>31442</v>
      </c>
      <c r="B471" s="13">
        <v>5324.06</v>
      </c>
      <c r="C471" s="14">
        <f>Tabela1[[#This Row],[Salário]]*45</f>
        <v>239582.7</v>
      </c>
      <c r="D471" s="15">
        <f>IF(Tabela1[[#This Row],[VALOR CALCULADO]]&gt;564397.61,$G$10,Tabela1[[#This Row],[VALOR CALCULADO]])</f>
        <v>239582.7</v>
      </c>
      <c r="E471" s="20">
        <f>Tabela1[[#This Row],[VALOR SEGURADO]]*0.0006781</f>
        <v>162.46102887000001</v>
      </c>
      <c r="F471" s="3" t="s">
        <v>19</v>
      </c>
    </row>
    <row r="472" spans="1:6" ht="15.75" customHeight="1" x14ac:dyDescent="0.2">
      <c r="A472" s="12">
        <v>27562</v>
      </c>
      <c r="B472" s="13">
        <v>14706.03</v>
      </c>
      <c r="C472" s="14">
        <f>Tabela1[[#This Row],[Salário]]*45</f>
        <v>661771.35</v>
      </c>
      <c r="D472" s="15">
        <f>IF(Tabela1[[#This Row],[VALOR CALCULADO]]&gt;564397.61,$G$10,Tabela1[[#This Row],[VALOR CALCULADO]])</f>
        <v>564397.61</v>
      </c>
      <c r="E472" s="20">
        <f>Tabela1[[#This Row],[VALOR SEGURADO]]*0.0006781</f>
        <v>382.71801934099994</v>
      </c>
      <c r="F472" s="3" t="s">
        <v>19</v>
      </c>
    </row>
    <row r="473" spans="1:6" ht="15.75" customHeight="1" x14ac:dyDescent="0.2">
      <c r="A473" s="12">
        <v>28903</v>
      </c>
      <c r="B473" s="13">
        <v>5420.86</v>
      </c>
      <c r="C473" s="14">
        <f>Tabela1[[#This Row],[Salário]]*45</f>
        <v>243938.69999999998</v>
      </c>
      <c r="D473" s="15">
        <f>IF(Tabela1[[#This Row],[VALOR CALCULADO]]&gt;564397.61,$G$10,Tabela1[[#This Row],[VALOR CALCULADO]])</f>
        <v>243938.69999999998</v>
      </c>
      <c r="E473" s="20">
        <f>Tabela1[[#This Row],[VALOR SEGURADO]]*0.0006781</f>
        <v>165.41483246999996</v>
      </c>
      <c r="F473" s="3" t="s">
        <v>21</v>
      </c>
    </row>
    <row r="474" spans="1:6" ht="15.75" customHeight="1" x14ac:dyDescent="0.2">
      <c r="A474" s="12">
        <v>28536</v>
      </c>
      <c r="B474" s="13">
        <v>6992.76</v>
      </c>
      <c r="C474" s="14">
        <f>Tabela1[[#This Row],[Salário]]*45</f>
        <v>314674.2</v>
      </c>
      <c r="D474" s="15">
        <f>IF(Tabela1[[#This Row],[VALOR CALCULADO]]&gt;564397.61,$G$10,Tabela1[[#This Row],[VALOR CALCULADO]])</f>
        <v>314674.2</v>
      </c>
      <c r="E474" s="20">
        <f>Tabela1[[#This Row],[VALOR SEGURADO]]*0.0006781</f>
        <v>213.38057501999998</v>
      </c>
      <c r="F474" s="3" t="s">
        <v>21</v>
      </c>
    </row>
    <row r="475" spans="1:6" ht="15.75" customHeight="1" x14ac:dyDescent="0.2">
      <c r="A475" s="12">
        <v>24792</v>
      </c>
      <c r="B475" s="13">
        <v>5856.46</v>
      </c>
      <c r="C475" s="14">
        <f>Tabela1[[#This Row],[Salário]]*45</f>
        <v>263540.7</v>
      </c>
      <c r="D475" s="15">
        <f>IF(Tabela1[[#This Row],[VALOR CALCULADO]]&gt;564397.61,$G$10,Tabela1[[#This Row],[VALOR CALCULADO]])</f>
        <v>263540.7</v>
      </c>
      <c r="E475" s="20">
        <f>Tabela1[[#This Row],[VALOR SEGURADO]]*0.0006781</f>
        <v>178.70694867</v>
      </c>
      <c r="F475" s="3" t="s">
        <v>19</v>
      </c>
    </row>
    <row r="476" spans="1:6" ht="15.75" customHeight="1" x14ac:dyDescent="0.2">
      <c r="A476" s="12">
        <v>21167</v>
      </c>
      <c r="B476" s="13">
        <v>9044.3799999999992</v>
      </c>
      <c r="C476" s="14">
        <f>Tabela1[[#This Row],[Salário]]*45</f>
        <v>406997.1</v>
      </c>
      <c r="D476" s="15">
        <f>IF(Tabela1[[#This Row],[VALOR CALCULADO]]&gt;564397.61,$G$10,Tabela1[[#This Row],[VALOR CALCULADO]])</f>
        <v>406997.1</v>
      </c>
      <c r="E476" s="20">
        <f>Tabela1[[#This Row],[VALOR SEGURADO]]*0.0006781</f>
        <v>275.98473350999996</v>
      </c>
      <c r="F476" s="3" t="s">
        <v>19</v>
      </c>
    </row>
    <row r="477" spans="1:6" ht="15.75" customHeight="1" x14ac:dyDescent="0.2">
      <c r="A477" s="12">
        <v>23700</v>
      </c>
      <c r="B477" s="13">
        <v>4080.57</v>
      </c>
      <c r="C477" s="14">
        <f>Tabela1[[#This Row],[Salário]]*45</f>
        <v>183625.65</v>
      </c>
      <c r="D477" s="15">
        <f>IF(Tabela1[[#This Row],[VALOR CALCULADO]]&gt;564397.61,$G$10,Tabela1[[#This Row],[VALOR CALCULADO]])</f>
        <v>183625.65</v>
      </c>
      <c r="E477" s="20">
        <f>Tabela1[[#This Row],[VALOR SEGURADO]]*0.0006781</f>
        <v>124.51655326499998</v>
      </c>
      <c r="F477" s="3" t="s">
        <v>19</v>
      </c>
    </row>
    <row r="478" spans="1:6" ht="15.75" customHeight="1" x14ac:dyDescent="0.2">
      <c r="A478" s="12">
        <v>24929</v>
      </c>
      <c r="B478" s="13">
        <v>7083.5</v>
      </c>
      <c r="C478" s="14">
        <f>Tabela1[[#This Row],[Salário]]*45</f>
        <v>318757.5</v>
      </c>
      <c r="D478" s="15">
        <f>IF(Tabela1[[#This Row],[VALOR CALCULADO]]&gt;564397.61,$G$10,Tabela1[[#This Row],[VALOR CALCULADO]])</f>
        <v>318757.5</v>
      </c>
      <c r="E478" s="20">
        <f>Tabela1[[#This Row],[VALOR SEGURADO]]*0.0006781</f>
        <v>216.14946074999997</v>
      </c>
      <c r="F478" s="3" t="s">
        <v>19</v>
      </c>
    </row>
    <row r="479" spans="1:6" ht="15.75" customHeight="1" x14ac:dyDescent="0.2">
      <c r="A479" s="12">
        <v>28970</v>
      </c>
      <c r="B479" s="13">
        <v>6020.06</v>
      </c>
      <c r="C479" s="14">
        <f>Tabela1[[#This Row],[Salário]]*45</f>
        <v>270902.7</v>
      </c>
      <c r="D479" s="15">
        <f>IF(Tabela1[[#This Row],[VALOR CALCULADO]]&gt;564397.61,$G$10,Tabela1[[#This Row],[VALOR CALCULADO]])</f>
        <v>270902.7</v>
      </c>
      <c r="E479" s="20">
        <f>Tabela1[[#This Row],[VALOR SEGURADO]]*0.0006781</f>
        <v>183.69912087</v>
      </c>
      <c r="F479" s="3" t="s">
        <v>19</v>
      </c>
    </row>
    <row r="480" spans="1:6" ht="15.75" customHeight="1" x14ac:dyDescent="0.2">
      <c r="A480" s="12">
        <v>23726</v>
      </c>
      <c r="B480" s="13">
        <v>7096.63</v>
      </c>
      <c r="C480" s="14">
        <f>Tabela1[[#This Row],[Salário]]*45</f>
        <v>319348.34999999998</v>
      </c>
      <c r="D480" s="15">
        <f>IF(Tabela1[[#This Row],[VALOR CALCULADO]]&gt;564397.61,$G$10,Tabela1[[#This Row],[VALOR CALCULADO]])</f>
        <v>319348.34999999998</v>
      </c>
      <c r="E480" s="20">
        <f>Tabela1[[#This Row],[VALOR SEGURADO]]*0.0006781</f>
        <v>216.55011613499997</v>
      </c>
      <c r="F480" s="3" t="s">
        <v>19</v>
      </c>
    </row>
    <row r="481" spans="1:6" ht="15.75" customHeight="1" x14ac:dyDescent="0.2">
      <c r="A481" s="12">
        <v>23462</v>
      </c>
      <c r="B481" s="13">
        <v>5119.9399999999996</v>
      </c>
      <c r="C481" s="14">
        <f>Tabela1[[#This Row],[Salário]]*45</f>
        <v>230397.3</v>
      </c>
      <c r="D481" s="15">
        <f>IF(Tabela1[[#This Row],[VALOR CALCULADO]]&gt;564397.61,$G$10,Tabela1[[#This Row],[VALOR CALCULADO]])</f>
        <v>230397.3</v>
      </c>
      <c r="E481" s="20">
        <f>Tabela1[[#This Row],[VALOR SEGURADO]]*0.0006781</f>
        <v>156.23240912999998</v>
      </c>
      <c r="F481" s="3" t="s">
        <v>19</v>
      </c>
    </row>
    <row r="482" spans="1:6" ht="15.75" customHeight="1" x14ac:dyDescent="0.2">
      <c r="A482" s="12">
        <v>27816</v>
      </c>
      <c r="B482" s="13">
        <v>5759.66</v>
      </c>
      <c r="C482" s="14">
        <f>Tabela1[[#This Row],[Salário]]*45</f>
        <v>259184.69999999998</v>
      </c>
      <c r="D482" s="15">
        <f>IF(Tabela1[[#This Row],[VALOR CALCULADO]]&gt;564397.61,$G$10,Tabela1[[#This Row],[VALOR CALCULADO]])</f>
        <v>259184.69999999998</v>
      </c>
      <c r="E482" s="20">
        <f>Tabela1[[#This Row],[VALOR SEGURADO]]*0.0006781</f>
        <v>175.75314506999999</v>
      </c>
      <c r="F482" s="3" t="s">
        <v>19</v>
      </c>
    </row>
    <row r="483" spans="1:6" ht="15.75" customHeight="1" x14ac:dyDescent="0.2">
      <c r="A483" s="12">
        <v>23123</v>
      </c>
      <c r="B483" s="13">
        <v>16334.62</v>
      </c>
      <c r="C483" s="14">
        <f>Tabela1[[#This Row],[Salário]]*45</f>
        <v>735057.9</v>
      </c>
      <c r="D483" s="15">
        <f>IF(Tabela1[[#This Row],[VALOR CALCULADO]]&gt;564397.61,$G$10,Tabela1[[#This Row],[VALOR CALCULADO]])</f>
        <v>564397.61</v>
      </c>
      <c r="E483" s="20">
        <f>Tabela1[[#This Row],[VALOR SEGURADO]]*0.0006781</f>
        <v>382.71801934099994</v>
      </c>
      <c r="F483" s="3" t="s">
        <v>19</v>
      </c>
    </row>
    <row r="484" spans="1:6" ht="15.75" customHeight="1" x14ac:dyDescent="0.2">
      <c r="A484" s="12">
        <v>19406</v>
      </c>
      <c r="B484" s="13">
        <v>7801.84</v>
      </c>
      <c r="C484" s="14">
        <f>Tabela1[[#This Row],[Salário]]*45</f>
        <v>351082.8</v>
      </c>
      <c r="D484" s="15">
        <f>IF(Tabela1[[#This Row],[VALOR CALCULADO]]&gt;564397.61,$G$10,Tabela1[[#This Row],[VALOR CALCULADO]])</f>
        <v>351082.8</v>
      </c>
      <c r="E484" s="20">
        <f>Tabela1[[#This Row],[VALOR SEGURADO]]*0.0006781</f>
        <v>238.06924667999996</v>
      </c>
      <c r="F484" s="3" t="s">
        <v>19</v>
      </c>
    </row>
    <row r="485" spans="1:6" ht="15.75" customHeight="1" x14ac:dyDescent="0.2">
      <c r="A485" s="12">
        <v>22517</v>
      </c>
      <c r="B485" s="13">
        <v>15557.32</v>
      </c>
      <c r="C485" s="14">
        <f>Tabela1[[#This Row],[Salário]]*45</f>
        <v>700079.4</v>
      </c>
      <c r="D485" s="15">
        <f>IF(Tabela1[[#This Row],[VALOR CALCULADO]]&gt;564397.61,$G$10,Tabela1[[#This Row],[VALOR CALCULADO]])</f>
        <v>564397.61</v>
      </c>
      <c r="E485" s="20">
        <f>Tabela1[[#This Row],[VALOR SEGURADO]]*0.0006781</f>
        <v>382.71801934099994</v>
      </c>
      <c r="F485" s="3" t="s">
        <v>19</v>
      </c>
    </row>
    <row r="486" spans="1:6" ht="15.75" customHeight="1" x14ac:dyDescent="0.2">
      <c r="A486" s="12">
        <v>25506</v>
      </c>
      <c r="B486" s="13">
        <v>6522.95</v>
      </c>
      <c r="C486" s="14">
        <f>Tabela1[[#This Row],[Salário]]*45</f>
        <v>293532.75</v>
      </c>
      <c r="D486" s="15">
        <f>IF(Tabela1[[#This Row],[VALOR CALCULADO]]&gt;564397.61,$G$10,Tabela1[[#This Row],[VALOR CALCULADO]])</f>
        <v>293532.75</v>
      </c>
      <c r="E486" s="20">
        <f>Tabela1[[#This Row],[VALOR SEGURADO]]*0.0006781</f>
        <v>199.04455777499999</v>
      </c>
      <c r="F486" s="3" t="s">
        <v>19</v>
      </c>
    </row>
    <row r="487" spans="1:6" ht="15.75" customHeight="1" x14ac:dyDescent="0.2">
      <c r="A487" s="12">
        <v>19362</v>
      </c>
      <c r="B487" s="13">
        <v>8910.7199999999993</v>
      </c>
      <c r="C487" s="14">
        <f>Tabela1[[#This Row],[Salário]]*45</f>
        <v>400982.39999999997</v>
      </c>
      <c r="D487" s="15">
        <f>IF(Tabela1[[#This Row],[VALOR CALCULADO]]&gt;564397.61,$G$10,Tabela1[[#This Row],[VALOR CALCULADO]])</f>
        <v>400982.39999999997</v>
      </c>
      <c r="E487" s="20">
        <f>Tabela1[[#This Row],[VALOR SEGURADO]]*0.0006781</f>
        <v>271.90616543999994</v>
      </c>
      <c r="F487" s="3" t="s">
        <v>19</v>
      </c>
    </row>
    <row r="488" spans="1:6" ht="15.75" customHeight="1" x14ac:dyDescent="0.2">
      <c r="A488" s="12">
        <v>22364</v>
      </c>
      <c r="B488" s="13">
        <v>16380.82</v>
      </c>
      <c r="C488" s="14">
        <f>Tabela1[[#This Row],[Salário]]*45</f>
        <v>737136.9</v>
      </c>
      <c r="D488" s="15">
        <f>IF(Tabela1[[#This Row],[VALOR CALCULADO]]&gt;564397.61,$G$10,Tabela1[[#This Row],[VALOR CALCULADO]])</f>
        <v>564397.61</v>
      </c>
      <c r="E488" s="20">
        <f>Tabela1[[#This Row],[VALOR SEGURADO]]*0.0006781</f>
        <v>382.71801934099994</v>
      </c>
      <c r="F488" s="3" t="s">
        <v>19</v>
      </c>
    </row>
    <row r="489" spans="1:6" ht="15.75" customHeight="1" x14ac:dyDescent="0.2">
      <c r="A489" s="12">
        <v>26420</v>
      </c>
      <c r="B489" s="13">
        <v>13259.25</v>
      </c>
      <c r="C489" s="14">
        <f>Tabela1[[#This Row],[Salário]]*45</f>
        <v>596666.25</v>
      </c>
      <c r="D489" s="15">
        <f>IF(Tabela1[[#This Row],[VALOR CALCULADO]]&gt;564397.61,$G$10,Tabela1[[#This Row],[VALOR CALCULADO]])</f>
        <v>564397.61</v>
      </c>
      <c r="E489" s="20">
        <f>Tabela1[[#This Row],[VALOR SEGURADO]]*0.0006781</f>
        <v>382.71801934099994</v>
      </c>
      <c r="F489" s="3" t="s">
        <v>19</v>
      </c>
    </row>
    <row r="490" spans="1:6" ht="15.75" customHeight="1" x14ac:dyDescent="0.2">
      <c r="A490" s="12">
        <v>27751</v>
      </c>
      <c r="B490" s="13">
        <v>5544.9</v>
      </c>
      <c r="C490" s="14">
        <f>Tabela1[[#This Row],[Salário]]*45</f>
        <v>249520.49999999997</v>
      </c>
      <c r="D490" s="15">
        <f>IF(Tabela1[[#This Row],[VALOR CALCULADO]]&gt;564397.61,$G$10,Tabela1[[#This Row],[VALOR CALCULADO]])</f>
        <v>249520.49999999997</v>
      </c>
      <c r="E490" s="20">
        <f>Tabela1[[#This Row],[VALOR SEGURADO]]*0.0006781</f>
        <v>169.19985104999998</v>
      </c>
      <c r="F490" s="3" t="s">
        <v>19</v>
      </c>
    </row>
    <row r="491" spans="1:6" ht="15.75" customHeight="1" x14ac:dyDescent="0.2">
      <c r="A491" s="12">
        <v>25090</v>
      </c>
      <c r="B491" s="13">
        <v>8025.24</v>
      </c>
      <c r="C491" s="14">
        <f>Tabela1[[#This Row],[Salário]]*45</f>
        <v>361135.8</v>
      </c>
      <c r="D491" s="15">
        <f>IF(Tabela1[[#This Row],[VALOR CALCULADO]]&gt;564397.61,$G$10,Tabela1[[#This Row],[VALOR CALCULADO]])</f>
        <v>361135.8</v>
      </c>
      <c r="E491" s="20">
        <f>Tabela1[[#This Row],[VALOR SEGURADO]]*0.0006781</f>
        <v>244.88618597999996</v>
      </c>
      <c r="F491" s="3" t="s">
        <v>19</v>
      </c>
    </row>
    <row r="492" spans="1:6" ht="15.75" customHeight="1" x14ac:dyDescent="0.2">
      <c r="A492" s="12">
        <v>19989</v>
      </c>
      <c r="B492" s="13">
        <v>15397.02</v>
      </c>
      <c r="C492" s="14">
        <f>Tabela1[[#This Row],[Salário]]*45</f>
        <v>692865.9</v>
      </c>
      <c r="D492" s="15">
        <f>IF(Tabela1[[#This Row],[VALOR CALCULADO]]&gt;564397.61,$G$10,Tabela1[[#This Row],[VALOR CALCULADO]])</f>
        <v>564397.61</v>
      </c>
      <c r="E492" s="20">
        <f>Tabela1[[#This Row],[VALOR SEGURADO]]*0.0006781</f>
        <v>382.71801934099994</v>
      </c>
      <c r="F492" s="3" t="s">
        <v>21</v>
      </c>
    </row>
    <row r="493" spans="1:6" ht="15.75" customHeight="1" x14ac:dyDescent="0.2">
      <c r="A493" s="12">
        <v>23452</v>
      </c>
      <c r="B493" s="13">
        <v>3617.93</v>
      </c>
      <c r="C493" s="14">
        <f>Tabela1[[#This Row],[Salário]]*45</f>
        <v>162806.85</v>
      </c>
      <c r="D493" s="15">
        <f>IF(Tabela1[[#This Row],[VALOR CALCULADO]]&gt;564397.61,$G$10,Tabela1[[#This Row],[VALOR CALCULADO]])</f>
        <v>162806.85</v>
      </c>
      <c r="E493" s="20">
        <f>Tabela1[[#This Row],[VALOR SEGURADO]]*0.0006781</f>
        <v>110.39932498499999</v>
      </c>
      <c r="F493" s="3" t="s">
        <v>19</v>
      </c>
    </row>
    <row r="494" spans="1:6" ht="15.75" customHeight="1" x14ac:dyDescent="0.2">
      <c r="A494" s="12">
        <v>27757</v>
      </c>
      <c r="B494" s="13">
        <v>13115.98</v>
      </c>
      <c r="C494" s="14">
        <f>Tabela1[[#This Row],[Salário]]*45</f>
        <v>590219.1</v>
      </c>
      <c r="D494" s="15">
        <f>IF(Tabela1[[#This Row],[VALOR CALCULADO]]&gt;564397.61,$G$10,Tabela1[[#This Row],[VALOR CALCULADO]])</f>
        <v>564397.61</v>
      </c>
      <c r="E494" s="20">
        <f>Tabela1[[#This Row],[VALOR SEGURADO]]*0.0006781</f>
        <v>382.71801934099994</v>
      </c>
      <c r="F494" s="3" t="s">
        <v>21</v>
      </c>
    </row>
    <row r="495" spans="1:6" ht="15.75" customHeight="1" x14ac:dyDescent="0.2">
      <c r="A495" s="12">
        <v>21887</v>
      </c>
      <c r="B495" s="13">
        <v>9110</v>
      </c>
      <c r="C495" s="14">
        <f>Tabela1[[#This Row],[Salário]]*45</f>
        <v>409950</v>
      </c>
      <c r="D495" s="15">
        <f>IF(Tabela1[[#This Row],[VALOR CALCULADO]]&gt;564397.61,$G$10,Tabela1[[#This Row],[VALOR CALCULADO]])</f>
        <v>409950</v>
      </c>
      <c r="E495" s="20">
        <f>Tabela1[[#This Row],[VALOR SEGURADO]]*0.0006781</f>
        <v>277.98709499999995</v>
      </c>
      <c r="F495" s="3" t="s">
        <v>19</v>
      </c>
    </row>
    <row r="496" spans="1:6" ht="15.75" customHeight="1" x14ac:dyDescent="0.2">
      <c r="A496" s="12">
        <v>28966</v>
      </c>
      <c r="B496" s="13">
        <v>23955.55</v>
      </c>
      <c r="C496" s="14">
        <f>Tabela1[[#This Row],[Salário]]*45</f>
        <v>1077999.75</v>
      </c>
      <c r="D496" s="15">
        <f>IF(Tabela1[[#This Row],[VALOR CALCULADO]]&gt;564397.61,$G$10,Tabela1[[#This Row],[VALOR CALCULADO]])</f>
        <v>564397.61</v>
      </c>
      <c r="E496" s="20">
        <f>Tabela1[[#This Row],[VALOR SEGURADO]]*0.0006781</f>
        <v>382.71801934099994</v>
      </c>
      <c r="F496" s="3" t="s">
        <v>19</v>
      </c>
    </row>
    <row r="497" spans="1:6" ht="15.75" customHeight="1" x14ac:dyDescent="0.2">
      <c r="A497" s="12">
        <v>31844</v>
      </c>
      <c r="B497" s="13">
        <v>4575.7299999999996</v>
      </c>
      <c r="C497" s="14">
        <f>Tabela1[[#This Row],[Salário]]*45</f>
        <v>205907.84999999998</v>
      </c>
      <c r="D497" s="15">
        <f>IF(Tabela1[[#This Row],[VALOR CALCULADO]]&gt;564397.61,$G$10,Tabela1[[#This Row],[VALOR CALCULADO]])</f>
        <v>205907.84999999998</v>
      </c>
      <c r="E497" s="20">
        <f>Tabela1[[#This Row],[VALOR SEGURADO]]*0.0006781</f>
        <v>139.62611308499999</v>
      </c>
      <c r="F497" s="3" t="s">
        <v>19</v>
      </c>
    </row>
    <row r="498" spans="1:6" ht="15.75" customHeight="1" x14ac:dyDescent="0.2">
      <c r="A498" s="12">
        <v>32097</v>
      </c>
      <c r="B498" s="13">
        <v>5511.14</v>
      </c>
      <c r="C498" s="14">
        <f>Tabela1[[#This Row],[Salário]]*45</f>
        <v>248001.30000000002</v>
      </c>
      <c r="D498" s="15">
        <f>IF(Tabela1[[#This Row],[VALOR CALCULADO]]&gt;564397.61,$G$10,Tabela1[[#This Row],[VALOR CALCULADO]])</f>
        <v>248001.30000000002</v>
      </c>
      <c r="E498" s="20">
        <f>Tabela1[[#This Row],[VALOR SEGURADO]]*0.0006781</f>
        <v>168.16968152999999</v>
      </c>
      <c r="F498" s="3" t="s">
        <v>19</v>
      </c>
    </row>
    <row r="499" spans="1:6" ht="15.75" customHeight="1" x14ac:dyDescent="0.2">
      <c r="A499" s="12">
        <v>28281</v>
      </c>
      <c r="B499" s="13">
        <v>5544.9</v>
      </c>
      <c r="C499" s="14">
        <f>Tabela1[[#This Row],[Salário]]*45</f>
        <v>249520.49999999997</v>
      </c>
      <c r="D499" s="15">
        <f>IF(Tabela1[[#This Row],[VALOR CALCULADO]]&gt;564397.61,$G$10,Tabela1[[#This Row],[VALOR CALCULADO]])</f>
        <v>249520.49999999997</v>
      </c>
      <c r="E499" s="20">
        <f>Tabela1[[#This Row],[VALOR SEGURADO]]*0.0006781</f>
        <v>169.19985104999998</v>
      </c>
      <c r="F499" s="3" t="s">
        <v>19</v>
      </c>
    </row>
    <row r="500" spans="1:6" ht="15.75" customHeight="1" x14ac:dyDescent="0.2">
      <c r="A500" s="12">
        <v>20783</v>
      </c>
      <c r="B500" s="13">
        <v>12154.68</v>
      </c>
      <c r="C500" s="14">
        <f>Tabela1[[#This Row],[Salário]]*45</f>
        <v>546960.6</v>
      </c>
      <c r="D500" s="15">
        <f>IF(Tabela1[[#This Row],[VALOR CALCULADO]]&gt;564397.61,$G$10,Tabela1[[#This Row],[VALOR CALCULADO]])</f>
        <v>546960.6</v>
      </c>
      <c r="E500" s="20">
        <f>Tabela1[[#This Row],[VALOR SEGURADO]]*0.0006781</f>
        <v>370.89398285999994</v>
      </c>
      <c r="F500" s="3" t="s">
        <v>19</v>
      </c>
    </row>
    <row r="501" spans="1:6" ht="15.75" customHeight="1" x14ac:dyDescent="0.2">
      <c r="A501" s="12">
        <v>27391</v>
      </c>
      <c r="B501" s="13">
        <v>21709.119999999999</v>
      </c>
      <c r="C501" s="14">
        <f>Tabela1[[#This Row],[Salário]]*45</f>
        <v>976910.39999999991</v>
      </c>
      <c r="D501" s="15">
        <f>IF(Tabela1[[#This Row],[VALOR CALCULADO]]&gt;564397.61,$G$10,Tabela1[[#This Row],[VALOR CALCULADO]])</f>
        <v>564397.61</v>
      </c>
      <c r="E501" s="20">
        <f>Tabela1[[#This Row],[VALOR SEGURADO]]*0.0006781</f>
        <v>382.71801934099994</v>
      </c>
      <c r="F501" s="3" t="s">
        <v>19</v>
      </c>
    </row>
    <row r="502" spans="1:6" ht="15.75" customHeight="1" x14ac:dyDescent="0.2">
      <c r="A502" s="12">
        <v>28791</v>
      </c>
      <c r="B502" s="13">
        <v>5802.27</v>
      </c>
      <c r="C502" s="14">
        <f>Tabela1[[#This Row],[Salário]]*45</f>
        <v>261102.15000000002</v>
      </c>
      <c r="D502" s="15">
        <f>IF(Tabela1[[#This Row],[VALOR CALCULADO]]&gt;564397.61,$G$10,Tabela1[[#This Row],[VALOR CALCULADO]])</f>
        <v>261102.15000000002</v>
      </c>
      <c r="E502" s="20">
        <f>Tabela1[[#This Row],[VALOR SEGURADO]]*0.0006781</f>
        <v>177.053367915</v>
      </c>
      <c r="F502" s="3" t="s">
        <v>19</v>
      </c>
    </row>
    <row r="503" spans="1:6" ht="15.75" customHeight="1" x14ac:dyDescent="0.2">
      <c r="A503" s="12">
        <v>28711</v>
      </c>
      <c r="B503" s="13">
        <v>8457.93</v>
      </c>
      <c r="C503" s="14">
        <f>Tabela1[[#This Row],[Salário]]*45</f>
        <v>380606.85000000003</v>
      </c>
      <c r="D503" s="15">
        <f>IF(Tabela1[[#This Row],[VALOR CALCULADO]]&gt;564397.61,$G$10,Tabela1[[#This Row],[VALOR CALCULADO]])</f>
        <v>380606.85000000003</v>
      </c>
      <c r="E503" s="20">
        <f>Tabela1[[#This Row],[VALOR SEGURADO]]*0.0006781</f>
        <v>258.08950498500002</v>
      </c>
      <c r="F503" s="3" t="s">
        <v>19</v>
      </c>
    </row>
    <row r="504" spans="1:6" ht="15.75" customHeight="1" x14ac:dyDescent="0.2">
      <c r="A504" s="12">
        <v>30603</v>
      </c>
      <c r="B504" s="13">
        <v>22008.71</v>
      </c>
      <c r="C504" s="14">
        <f>Tabela1[[#This Row],[Salário]]*45</f>
        <v>990391.95</v>
      </c>
      <c r="D504" s="15">
        <f>IF(Tabela1[[#This Row],[VALOR CALCULADO]]&gt;564397.61,$G$10,Tabela1[[#This Row],[VALOR CALCULADO]])</f>
        <v>564397.61</v>
      </c>
      <c r="E504" s="20">
        <f>Tabela1[[#This Row],[VALOR SEGURADO]]*0.0006781</f>
        <v>382.71801934099994</v>
      </c>
      <c r="F504" s="3" t="s">
        <v>19</v>
      </c>
    </row>
    <row r="505" spans="1:6" ht="15.75" customHeight="1" x14ac:dyDescent="0.2">
      <c r="A505" s="12">
        <v>31146</v>
      </c>
      <c r="B505" s="13">
        <v>12825.7</v>
      </c>
      <c r="C505" s="14">
        <f>Tabela1[[#This Row],[Salário]]*45</f>
        <v>577156.5</v>
      </c>
      <c r="D505" s="15">
        <f>IF(Tabela1[[#This Row],[VALOR CALCULADO]]&gt;564397.61,$G$10,Tabela1[[#This Row],[VALOR CALCULADO]])</f>
        <v>564397.61</v>
      </c>
      <c r="E505" s="20">
        <f>Tabela1[[#This Row],[VALOR SEGURADO]]*0.0006781</f>
        <v>382.71801934099994</v>
      </c>
      <c r="F505" s="3" t="s">
        <v>19</v>
      </c>
    </row>
    <row r="506" spans="1:6" ht="15.75" customHeight="1" x14ac:dyDescent="0.2">
      <c r="A506" s="12">
        <v>28254</v>
      </c>
      <c r="B506" s="13">
        <v>15147.18</v>
      </c>
      <c r="C506" s="14">
        <f>Tabela1[[#This Row],[Salário]]*45</f>
        <v>681623.1</v>
      </c>
      <c r="D506" s="15">
        <f>IF(Tabela1[[#This Row],[VALOR CALCULADO]]&gt;564397.61,$G$10,Tabela1[[#This Row],[VALOR CALCULADO]])</f>
        <v>564397.61</v>
      </c>
      <c r="E506" s="20">
        <f>Tabela1[[#This Row],[VALOR SEGURADO]]*0.0006781</f>
        <v>382.71801934099994</v>
      </c>
      <c r="F506" s="3" t="s">
        <v>19</v>
      </c>
    </row>
    <row r="507" spans="1:6" ht="15.75" customHeight="1" x14ac:dyDescent="0.2">
      <c r="A507" s="12">
        <v>24969</v>
      </c>
      <c r="B507" s="13">
        <v>14670.38</v>
      </c>
      <c r="C507" s="14">
        <f>Tabela1[[#This Row],[Salário]]*45</f>
        <v>660167.1</v>
      </c>
      <c r="D507" s="15">
        <f>IF(Tabela1[[#This Row],[VALOR CALCULADO]]&gt;564397.61,$G$10,Tabela1[[#This Row],[VALOR CALCULADO]])</f>
        <v>564397.61</v>
      </c>
      <c r="E507" s="20">
        <f>Tabela1[[#This Row],[VALOR SEGURADO]]*0.0006781</f>
        <v>382.71801934099994</v>
      </c>
      <c r="F507" s="3" t="s">
        <v>19</v>
      </c>
    </row>
    <row r="508" spans="1:6" ht="15.75" customHeight="1" x14ac:dyDescent="0.2">
      <c r="A508" s="12">
        <v>29566</v>
      </c>
      <c r="B508" s="13">
        <v>7388.6</v>
      </c>
      <c r="C508" s="14">
        <f>Tabela1[[#This Row],[Salário]]*45</f>
        <v>332487</v>
      </c>
      <c r="D508" s="15">
        <f>IF(Tabela1[[#This Row],[VALOR CALCULADO]]&gt;564397.61,$G$10,Tabela1[[#This Row],[VALOR CALCULADO]])</f>
        <v>332487</v>
      </c>
      <c r="E508" s="20">
        <f>Tabela1[[#This Row],[VALOR SEGURADO]]*0.0006781</f>
        <v>225.45943469999997</v>
      </c>
      <c r="F508" s="3" t="s">
        <v>19</v>
      </c>
    </row>
    <row r="509" spans="1:6" ht="15.75" customHeight="1" x14ac:dyDescent="0.2">
      <c r="A509" s="12">
        <v>33099</v>
      </c>
      <c r="B509" s="13">
        <v>18832.330000000002</v>
      </c>
      <c r="C509" s="14">
        <f>Tabela1[[#This Row],[Salário]]*45</f>
        <v>847454.85000000009</v>
      </c>
      <c r="D509" s="15">
        <f>IF(Tabela1[[#This Row],[VALOR CALCULADO]]&gt;564397.61,$G$10,Tabela1[[#This Row],[VALOR CALCULADO]])</f>
        <v>564397.61</v>
      </c>
      <c r="E509" s="20">
        <f>Tabela1[[#This Row],[VALOR SEGURADO]]*0.0006781</f>
        <v>382.71801934099994</v>
      </c>
      <c r="F509" s="3" t="s">
        <v>19</v>
      </c>
    </row>
    <row r="510" spans="1:6" ht="15.75" customHeight="1" x14ac:dyDescent="0.2">
      <c r="A510" s="12">
        <v>29965</v>
      </c>
      <c r="B510" s="13">
        <v>10506.9</v>
      </c>
      <c r="C510" s="14">
        <f>Tabela1[[#This Row],[Salário]]*45</f>
        <v>472810.5</v>
      </c>
      <c r="D510" s="15">
        <f>IF(Tabela1[[#This Row],[VALOR CALCULADO]]&gt;564397.61,$G$10,Tabela1[[#This Row],[VALOR CALCULADO]])</f>
        <v>472810.5</v>
      </c>
      <c r="E510" s="20">
        <f>Tabela1[[#This Row],[VALOR SEGURADO]]*0.0006781</f>
        <v>320.61280004999998</v>
      </c>
      <c r="F510" s="3" t="s">
        <v>19</v>
      </c>
    </row>
    <row r="511" spans="1:6" ht="15.75" customHeight="1" x14ac:dyDescent="0.2">
      <c r="A511" s="12">
        <v>28755</v>
      </c>
      <c r="B511" s="13">
        <v>14830.66</v>
      </c>
      <c r="C511" s="14">
        <f>Tabela1[[#This Row],[Salário]]*45</f>
        <v>667379.69999999995</v>
      </c>
      <c r="D511" s="15">
        <f>IF(Tabela1[[#This Row],[VALOR CALCULADO]]&gt;564397.61,$G$10,Tabela1[[#This Row],[VALOR CALCULADO]])</f>
        <v>564397.61</v>
      </c>
      <c r="E511" s="20">
        <f>Tabela1[[#This Row],[VALOR SEGURADO]]*0.0006781</f>
        <v>382.71801934099994</v>
      </c>
      <c r="F511" s="3" t="s">
        <v>19</v>
      </c>
    </row>
    <row r="512" spans="1:6" ht="15.75" customHeight="1" x14ac:dyDescent="0.2">
      <c r="A512" s="12">
        <v>24955</v>
      </c>
      <c r="B512" s="13">
        <v>6578.22</v>
      </c>
      <c r="C512" s="14">
        <f>Tabela1[[#This Row],[Salário]]*45</f>
        <v>296019.90000000002</v>
      </c>
      <c r="D512" s="15">
        <f>IF(Tabela1[[#This Row],[VALOR CALCULADO]]&gt;564397.61,$G$10,Tabela1[[#This Row],[VALOR CALCULADO]])</f>
        <v>296019.90000000002</v>
      </c>
      <c r="E512" s="20">
        <f>Tabela1[[#This Row],[VALOR SEGURADO]]*0.0006781</f>
        <v>200.73109418999999</v>
      </c>
      <c r="F512" s="3" t="s">
        <v>19</v>
      </c>
    </row>
    <row r="513" spans="1:6" ht="15.75" customHeight="1" x14ac:dyDescent="0.2">
      <c r="A513" s="12">
        <v>27184</v>
      </c>
      <c r="B513" s="13">
        <v>14120.33</v>
      </c>
      <c r="C513" s="14">
        <f>Tabela1[[#This Row],[Salário]]*45</f>
        <v>635414.85</v>
      </c>
      <c r="D513" s="15">
        <f>IF(Tabela1[[#This Row],[VALOR CALCULADO]]&gt;564397.61,$G$10,Tabela1[[#This Row],[VALOR CALCULADO]])</f>
        <v>564397.61</v>
      </c>
      <c r="E513" s="20">
        <f>Tabela1[[#This Row],[VALOR SEGURADO]]*0.0006781</f>
        <v>382.71801934099994</v>
      </c>
      <c r="F513" s="3" t="s">
        <v>21</v>
      </c>
    </row>
    <row r="514" spans="1:6" ht="15.75" customHeight="1" x14ac:dyDescent="0.2">
      <c r="A514" s="12">
        <v>29777</v>
      </c>
      <c r="B514" s="13">
        <v>4944.3</v>
      </c>
      <c r="C514" s="14">
        <f>Tabela1[[#This Row],[Salário]]*45</f>
        <v>222493.5</v>
      </c>
      <c r="D514" s="15">
        <f>IF(Tabela1[[#This Row],[VALOR CALCULADO]]&gt;564397.61,$G$10,Tabela1[[#This Row],[VALOR CALCULADO]])</f>
        <v>222493.5</v>
      </c>
      <c r="E514" s="20">
        <f>Tabela1[[#This Row],[VALOR SEGURADO]]*0.0006781</f>
        <v>150.87284234999998</v>
      </c>
      <c r="F514" s="3" t="s">
        <v>19</v>
      </c>
    </row>
    <row r="515" spans="1:6" ht="15.75" customHeight="1" x14ac:dyDescent="0.2">
      <c r="A515" s="12">
        <v>28294</v>
      </c>
      <c r="B515" s="13">
        <v>6482.41</v>
      </c>
      <c r="C515" s="14">
        <f>Tabela1[[#This Row],[Salário]]*45</f>
        <v>291708.45</v>
      </c>
      <c r="D515" s="15">
        <f>IF(Tabela1[[#This Row],[VALOR CALCULADO]]&gt;564397.61,$G$10,Tabela1[[#This Row],[VALOR CALCULADO]])</f>
        <v>291708.45</v>
      </c>
      <c r="E515" s="20">
        <f>Tabela1[[#This Row],[VALOR SEGURADO]]*0.0006781</f>
        <v>197.80749994499999</v>
      </c>
      <c r="F515" s="3" t="s">
        <v>19</v>
      </c>
    </row>
    <row r="516" spans="1:6" ht="15.75" customHeight="1" x14ac:dyDescent="0.2">
      <c r="A516" s="12">
        <v>33464</v>
      </c>
      <c r="B516" s="13">
        <v>4319.0600000000004</v>
      </c>
      <c r="C516" s="14">
        <f>Tabela1[[#This Row],[Salário]]*45</f>
        <v>194357.7</v>
      </c>
      <c r="D516" s="15">
        <f>IF(Tabela1[[#This Row],[VALOR CALCULADO]]&gt;564397.61,$G$10,Tabela1[[#This Row],[VALOR CALCULADO]])</f>
        <v>194357.7</v>
      </c>
      <c r="E516" s="20">
        <f>Tabela1[[#This Row],[VALOR SEGURADO]]*0.0006781</f>
        <v>131.79395636999999</v>
      </c>
      <c r="F516" s="3" t="s">
        <v>19</v>
      </c>
    </row>
    <row r="517" spans="1:6" ht="15.75" customHeight="1" x14ac:dyDescent="0.2">
      <c r="A517" s="12">
        <v>23815</v>
      </c>
      <c r="B517" s="13">
        <v>8587.1200000000008</v>
      </c>
      <c r="C517" s="14">
        <f>Tabela1[[#This Row],[Salário]]*45</f>
        <v>386420.4</v>
      </c>
      <c r="D517" s="15">
        <f>IF(Tabela1[[#This Row],[VALOR CALCULADO]]&gt;564397.61,$G$10,Tabela1[[#This Row],[VALOR CALCULADO]])</f>
        <v>386420.4</v>
      </c>
      <c r="E517" s="20">
        <f>Tabela1[[#This Row],[VALOR SEGURADO]]*0.0006781</f>
        <v>262.03167323999998</v>
      </c>
      <c r="F517" s="3" t="s">
        <v>21</v>
      </c>
    </row>
    <row r="518" spans="1:6" ht="15.75" customHeight="1" x14ac:dyDescent="0.2">
      <c r="A518" s="12">
        <v>31604</v>
      </c>
      <c r="B518" s="13">
        <v>5817.61</v>
      </c>
      <c r="C518" s="14">
        <f>Tabela1[[#This Row],[Salário]]*45</f>
        <v>261792.44999999998</v>
      </c>
      <c r="D518" s="15">
        <f>IF(Tabela1[[#This Row],[VALOR CALCULADO]]&gt;564397.61,$G$10,Tabela1[[#This Row],[VALOR CALCULADO]])</f>
        <v>261792.44999999998</v>
      </c>
      <c r="E518" s="20">
        <f>Tabela1[[#This Row],[VALOR SEGURADO]]*0.0006781</f>
        <v>177.52146034499998</v>
      </c>
      <c r="F518" s="3" t="s">
        <v>19</v>
      </c>
    </row>
    <row r="519" spans="1:6" ht="15.75" customHeight="1" x14ac:dyDescent="0.2">
      <c r="A519" s="12">
        <v>30365</v>
      </c>
      <c r="B519" s="13">
        <v>5614.46</v>
      </c>
      <c r="C519" s="14">
        <f>Tabela1[[#This Row],[Salário]]*45</f>
        <v>252650.7</v>
      </c>
      <c r="D519" s="15">
        <f>IF(Tabela1[[#This Row],[VALOR CALCULADO]]&gt;564397.61,$G$10,Tabela1[[#This Row],[VALOR CALCULADO]])</f>
        <v>252650.7</v>
      </c>
      <c r="E519" s="20">
        <f>Tabela1[[#This Row],[VALOR SEGURADO]]*0.0006781</f>
        <v>171.32243966999999</v>
      </c>
      <c r="F519" s="3" t="s">
        <v>19</v>
      </c>
    </row>
    <row r="520" spans="1:6" ht="15.75" customHeight="1" x14ac:dyDescent="0.2">
      <c r="A520" s="12">
        <v>32487</v>
      </c>
      <c r="B520" s="13">
        <v>4582.1000000000004</v>
      </c>
      <c r="C520" s="14">
        <f>Tabela1[[#This Row],[Salário]]*45</f>
        <v>206194.50000000003</v>
      </c>
      <c r="D520" s="15">
        <f>IF(Tabela1[[#This Row],[VALOR CALCULADO]]&gt;564397.61,$G$10,Tabela1[[#This Row],[VALOR CALCULADO]])</f>
        <v>206194.50000000003</v>
      </c>
      <c r="E520" s="20">
        <f>Tabela1[[#This Row],[VALOR SEGURADO]]*0.0006781</f>
        <v>139.82049045000002</v>
      </c>
      <c r="F520" s="3" t="s">
        <v>19</v>
      </c>
    </row>
    <row r="521" spans="1:6" ht="15.75" customHeight="1" x14ac:dyDescent="0.2">
      <c r="A521" s="12">
        <v>30688</v>
      </c>
      <c r="B521" s="13">
        <v>20868.32</v>
      </c>
      <c r="C521" s="14">
        <f>Tabela1[[#This Row],[Salário]]*45</f>
        <v>939074.4</v>
      </c>
      <c r="D521" s="15">
        <f>IF(Tabela1[[#This Row],[VALOR CALCULADO]]&gt;564397.61,$G$10,Tabela1[[#This Row],[VALOR CALCULADO]])</f>
        <v>564397.61</v>
      </c>
      <c r="E521" s="20">
        <f>Tabela1[[#This Row],[VALOR SEGURADO]]*0.0006781</f>
        <v>382.71801934099994</v>
      </c>
      <c r="F521" s="3" t="s">
        <v>19</v>
      </c>
    </row>
    <row r="522" spans="1:6" ht="15.75" customHeight="1" x14ac:dyDescent="0.2">
      <c r="A522" s="12">
        <v>27952</v>
      </c>
      <c r="B522" s="13">
        <v>16205.8</v>
      </c>
      <c r="C522" s="14">
        <f>Tabela1[[#This Row],[Salário]]*45</f>
        <v>729261</v>
      </c>
      <c r="D522" s="15">
        <f>IF(Tabela1[[#This Row],[VALOR CALCULADO]]&gt;564397.61,$G$10,Tabela1[[#This Row],[VALOR CALCULADO]])</f>
        <v>564397.61</v>
      </c>
      <c r="E522" s="20">
        <f>Tabela1[[#This Row],[VALOR SEGURADO]]*0.0006781</f>
        <v>382.71801934099994</v>
      </c>
      <c r="F522" s="3" t="s">
        <v>19</v>
      </c>
    </row>
    <row r="523" spans="1:6" ht="15.75" customHeight="1" x14ac:dyDescent="0.2">
      <c r="A523" s="12">
        <v>26642</v>
      </c>
      <c r="B523" s="13">
        <v>12955.41</v>
      </c>
      <c r="C523" s="14">
        <f>Tabela1[[#This Row],[Salário]]*45</f>
        <v>582993.44999999995</v>
      </c>
      <c r="D523" s="15">
        <f>IF(Tabela1[[#This Row],[VALOR CALCULADO]]&gt;564397.61,$G$10,Tabela1[[#This Row],[VALOR CALCULADO]])</f>
        <v>564397.61</v>
      </c>
      <c r="E523" s="20">
        <f>Tabela1[[#This Row],[VALOR SEGURADO]]*0.0006781</f>
        <v>382.71801934099994</v>
      </c>
      <c r="F523" s="3" t="s">
        <v>21</v>
      </c>
    </row>
    <row r="524" spans="1:6" ht="15.75" customHeight="1" x14ac:dyDescent="0.2">
      <c r="A524" s="12">
        <v>22080</v>
      </c>
      <c r="B524" s="13">
        <v>17585.490000000002</v>
      </c>
      <c r="C524" s="14">
        <f>Tabela1[[#This Row],[Salário]]*45</f>
        <v>791347.05</v>
      </c>
      <c r="D524" s="15">
        <f>IF(Tabela1[[#This Row],[VALOR CALCULADO]]&gt;564397.61,$G$10,Tabela1[[#This Row],[VALOR CALCULADO]])</f>
        <v>564397.61</v>
      </c>
      <c r="E524" s="20">
        <f>Tabela1[[#This Row],[VALOR SEGURADO]]*0.0006781</f>
        <v>382.71801934099994</v>
      </c>
      <c r="F524" s="3" t="s">
        <v>19</v>
      </c>
    </row>
    <row r="525" spans="1:6" ht="15.75" customHeight="1" x14ac:dyDescent="0.2">
      <c r="A525" s="12">
        <v>18585</v>
      </c>
      <c r="B525" s="13">
        <v>55170.21</v>
      </c>
      <c r="C525" s="14">
        <f>Tabela1[[#This Row],[Salário]]*45</f>
        <v>2482659.4500000002</v>
      </c>
      <c r="D525" s="15">
        <f>IF(Tabela1[[#This Row],[VALOR CALCULADO]]&gt;564397.61,$G$10,Tabela1[[#This Row],[VALOR CALCULADO]])</f>
        <v>564397.61</v>
      </c>
      <c r="E525" s="20">
        <f>Tabela1[[#This Row],[VALOR SEGURADO]]*0.0006781</f>
        <v>382.71801934099994</v>
      </c>
      <c r="F525" s="3" t="s">
        <v>19</v>
      </c>
    </row>
    <row r="526" spans="1:6" ht="15.75" customHeight="1" x14ac:dyDescent="0.2">
      <c r="A526" s="12">
        <v>23486</v>
      </c>
      <c r="B526" s="13">
        <v>17136.22</v>
      </c>
      <c r="C526" s="14">
        <f>Tabela1[[#This Row],[Salário]]*45</f>
        <v>771129.9</v>
      </c>
      <c r="D526" s="15">
        <f>IF(Tabela1[[#This Row],[VALOR CALCULADO]]&gt;564397.61,$G$10,Tabela1[[#This Row],[VALOR CALCULADO]])</f>
        <v>564397.61</v>
      </c>
      <c r="E526" s="20">
        <f>Tabela1[[#This Row],[VALOR SEGURADO]]*0.0006781</f>
        <v>382.71801934099994</v>
      </c>
      <c r="F526" s="3" t="s">
        <v>19</v>
      </c>
    </row>
    <row r="527" spans="1:6" ht="15.75" customHeight="1" x14ac:dyDescent="0.2">
      <c r="A527" s="12">
        <v>23372</v>
      </c>
      <c r="B527" s="13">
        <v>9335.34</v>
      </c>
      <c r="C527" s="14">
        <f>Tabela1[[#This Row],[Salário]]*45</f>
        <v>420090.3</v>
      </c>
      <c r="D527" s="15">
        <f>IF(Tabela1[[#This Row],[VALOR CALCULADO]]&gt;564397.61,$G$10,Tabela1[[#This Row],[VALOR CALCULADO]])</f>
        <v>420090.3</v>
      </c>
      <c r="E527" s="20">
        <f>Tabela1[[#This Row],[VALOR SEGURADO]]*0.0006781</f>
        <v>284.86323242999998</v>
      </c>
      <c r="F527" s="3" t="s">
        <v>19</v>
      </c>
    </row>
    <row r="528" spans="1:6" ht="15.75" customHeight="1" x14ac:dyDescent="0.2">
      <c r="A528" s="12">
        <v>25176</v>
      </c>
      <c r="B528" s="13">
        <v>18437.400000000001</v>
      </c>
      <c r="C528" s="14">
        <f>Tabela1[[#This Row],[Salário]]*45</f>
        <v>829683.00000000012</v>
      </c>
      <c r="D528" s="15">
        <f>IF(Tabela1[[#This Row],[VALOR CALCULADO]]&gt;564397.61,$G$10,Tabela1[[#This Row],[VALOR CALCULADO]])</f>
        <v>564397.61</v>
      </c>
      <c r="E528" s="20">
        <f>Tabela1[[#This Row],[VALOR SEGURADO]]*0.0006781</f>
        <v>382.71801934099994</v>
      </c>
      <c r="F528" s="3" t="s">
        <v>19</v>
      </c>
    </row>
    <row r="529" spans="1:6" ht="15.75" customHeight="1" x14ac:dyDescent="0.2">
      <c r="A529" s="12">
        <v>18857</v>
      </c>
      <c r="B529" s="13">
        <v>4970.8100000000004</v>
      </c>
      <c r="C529" s="14">
        <f>Tabela1[[#This Row],[Salário]]*45</f>
        <v>223686.45</v>
      </c>
      <c r="D529" s="15">
        <f>IF(Tabela1[[#This Row],[VALOR CALCULADO]]&gt;564397.61,$G$10,Tabela1[[#This Row],[VALOR CALCULADO]])</f>
        <v>223686.45</v>
      </c>
      <c r="E529" s="20">
        <f>Tabela1[[#This Row],[VALOR SEGURADO]]*0.0006781</f>
        <v>151.68178174499999</v>
      </c>
      <c r="F529" s="3" t="s">
        <v>19</v>
      </c>
    </row>
    <row r="530" spans="1:6" ht="15.75" customHeight="1" x14ac:dyDescent="0.2">
      <c r="A530" s="12">
        <v>28043</v>
      </c>
      <c r="B530" s="13">
        <v>9969.7800000000007</v>
      </c>
      <c r="C530" s="14">
        <f>Tabela1[[#This Row],[Salário]]*45</f>
        <v>448640.10000000003</v>
      </c>
      <c r="D530" s="15">
        <f>IF(Tabela1[[#This Row],[VALOR CALCULADO]]&gt;564397.61,$G$10,Tabela1[[#This Row],[VALOR CALCULADO]])</f>
        <v>448640.10000000003</v>
      </c>
      <c r="E530" s="20">
        <f>Tabela1[[#This Row],[VALOR SEGURADO]]*0.0006781</f>
        <v>304.22285181000001</v>
      </c>
      <c r="F530" s="3" t="s">
        <v>19</v>
      </c>
    </row>
    <row r="531" spans="1:6" ht="15.75" customHeight="1" x14ac:dyDescent="0.2">
      <c r="A531" s="12">
        <v>22079</v>
      </c>
      <c r="B531" s="13">
        <v>6113.4</v>
      </c>
      <c r="C531" s="14">
        <f>Tabela1[[#This Row],[Salário]]*45</f>
        <v>275103</v>
      </c>
      <c r="D531" s="15">
        <f>IF(Tabela1[[#This Row],[VALOR CALCULADO]]&gt;564397.61,$G$10,Tabela1[[#This Row],[VALOR CALCULADO]])</f>
        <v>275103</v>
      </c>
      <c r="E531" s="20">
        <f>Tabela1[[#This Row],[VALOR SEGURADO]]*0.0006781</f>
        <v>186.54734429999999</v>
      </c>
      <c r="F531" s="3" t="s">
        <v>19</v>
      </c>
    </row>
    <row r="532" spans="1:6" ht="15.75" customHeight="1" x14ac:dyDescent="0.2">
      <c r="A532" s="12">
        <v>26867</v>
      </c>
      <c r="B532" s="13">
        <v>7262.07</v>
      </c>
      <c r="C532" s="14">
        <f>Tabela1[[#This Row],[Salário]]*45</f>
        <v>326793.14999999997</v>
      </c>
      <c r="D532" s="15">
        <f>IF(Tabela1[[#This Row],[VALOR CALCULADO]]&gt;564397.61,$G$10,Tabela1[[#This Row],[VALOR CALCULADO]])</f>
        <v>326793.14999999997</v>
      </c>
      <c r="E532" s="20">
        <f>Tabela1[[#This Row],[VALOR SEGURADO]]*0.0006781</f>
        <v>221.59843501499995</v>
      </c>
      <c r="F532" s="3" t="s">
        <v>19</v>
      </c>
    </row>
    <row r="533" spans="1:6" ht="15.75" customHeight="1" x14ac:dyDescent="0.2">
      <c r="A533" s="12">
        <v>20908</v>
      </c>
      <c r="B533" s="13">
        <v>45610.17</v>
      </c>
      <c r="C533" s="14">
        <f>Tabela1[[#This Row],[Salário]]*45</f>
        <v>2052457.65</v>
      </c>
      <c r="D533" s="15">
        <f>IF(Tabela1[[#This Row],[VALOR CALCULADO]]&gt;564397.61,$G$10,Tabela1[[#This Row],[VALOR CALCULADO]])</f>
        <v>564397.61</v>
      </c>
      <c r="E533" s="20">
        <f>Tabela1[[#This Row],[VALOR SEGURADO]]*0.0006781</f>
        <v>382.71801934099994</v>
      </c>
      <c r="F533" s="3" t="s">
        <v>19</v>
      </c>
    </row>
    <row r="534" spans="1:6" ht="15.75" customHeight="1" x14ac:dyDescent="0.2">
      <c r="A534" s="12">
        <v>28082</v>
      </c>
      <c r="B534" s="13">
        <v>15018.81</v>
      </c>
      <c r="C534" s="14">
        <f>Tabela1[[#This Row],[Salário]]*45</f>
        <v>675846.45</v>
      </c>
      <c r="D534" s="15">
        <f>IF(Tabela1[[#This Row],[VALOR CALCULADO]]&gt;564397.61,$G$10,Tabela1[[#This Row],[VALOR CALCULADO]])</f>
        <v>564397.61</v>
      </c>
      <c r="E534" s="20">
        <f>Tabela1[[#This Row],[VALOR SEGURADO]]*0.0006781</f>
        <v>382.71801934099994</v>
      </c>
      <c r="F534" s="3" t="s">
        <v>21</v>
      </c>
    </row>
    <row r="535" spans="1:6" ht="15.75" customHeight="1" x14ac:dyDescent="0.2">
      <c r="A535" s="12">
        <v>29855</v>
      </c>
      <c r="B535" s="13">
        <v>7083.5</v>
      </c>
      <c r="C535" s="14">
        <f>Tabela1[[#This Row],[Salário]]*45</f>
        <v>318757.5</v>
      </c>
      <c r="D535" s="15">
        <f>IF(Tabela1[[#This Row],[VALOR CALCULADO]]&gt;564397.61,$G$10,Tabela1[[#This Row],[VALOR CALCULADO]])</f>
        <v>318757.5</v>
      </c>
      <c r="E535" s="20">
        <f>Tabela1[[#This Row],[VALOR SEGURADO]]*0.0006781</f>
        <v>216.14946074999997</v>
      </c>
      <c r="F535" s="3" t="s">
        <v>19</v>
      </c>
    </row>
    <row r="536" spans="1:6" ht="15.75" customHeight="1" x14ac:dyDescent="0.2">
      <c r="A536" s="12">
        <v>30335</v>
      </c>
      <c r="B536" s="13">
        <v>23667.93</v>
      </c>
      <c r="C536" s="14">
        <f>Tabela1[[#This Row],[Salário]]*45</f>
        <v>1065056.8500000001</v>
      </c>
      <c r="D536" s="15">
        <f>IF(Tabela1[[#This Row],[VALOR CALCULADO]]&gt;564397.61,$G$10,Tabela1[[#This Row],[VALOR CALCULADO]])</f>
        <v>564397.61</v>
      </c>
      <c r="E536" s="20">
        <f>Tabela1[[#This Row],[VALOR SEGURADO]]*0.0006781</f>
        <v>382.71801934099994</v>
      </c>
      <c r="F536" s="3" t="s">
        <v>19</v>
      </c>
    </row>
    <row r="537" spans="1:6" ht="15.75" customHeight="1" x14ac:dyDescent="0.2">
      <c r="A537" s="12">
        <v>26030</v>
      </c>
      <c r="B537" s="13">
        <v>13947.45</v>
      </c>
      <c r="C537" s="14">
        <f>Tabela1[[#This Row],[Salário]]*45</f>
        <v>627635.25</v>
      </c>
      <c r="D537" s="15">
        <f>IF(Tabela1[[#This Row],[VALOR CALCULADO]]&gt;564397.61,$G$10,Tabela1[[#This Row],[VALOR CALCULADO]])</f>
        <v>564397.61</v>
      </c>
      <c r="E537" s="20">
        <f>Tabela1[[#This Row],[VALOR SEGURADO]]*0.0006781</f>
        <v>382.71801934099994</v>
      </c>
      <c r="F537" s="3" t="s">
        <v>19</v>
      </c>
    </row>
    <row r="538" spans="1:6" ht="15.75" customHeight="1" x14ac:dyDescent="0.2">
      <c r="A538" s="12">
        <v>25040</v>
      </c>
      <c r="B538" s="13">
        <v>6059.01</v>
      </c>
      <c r="C538" s="14">
        <f>Tabela1[[#This Row],[Salário]]*45</f>
        <v>272655.45</v>
      </c>
      <c r="D538" s="15">
        <f>IF(Tabela1[[#This Row],[VALOR CALCULADO]]&gt;564397.61,$G$10,Tabela1[[#This Row],[VALOR CALCULADO]])</f>
        <v>272655.45</v>
      </c>
      <c r="E538" s="20">
        <f>Tabela1[[#This Row],[VALOR SEGURADO]]*0.0006781</f>
        <v>184.88766064499998</v>
      </c>
      <c r="F538" s="3" t="s">
        <v>19</v>
      </c>
    </row>
    <row r="539" spans="1:6" ht="15.75" customHeight="1" x14ac:dyDescent="0.2">
      <c r="A539" s="12">
        <v>29926</v>
      </c>
      <c r="B539" s="13">
        <v>3836.16</v>
      </c>
      <c r="C539" s="14">
        <f>Tabela1[[#This Row],[Salário]]*45</f>
        <v>172627.19999999998</v>
      </c>
      <c r="D539" s="15">
        <f>IF(Tabela1[[#This Row],[VALOR CALCULADO]]&gt;564397.61,$G$10,Tabela1[[#This Row],[VALOR CALCULADO]])</f>
        <v>172627.19999999998</v>
      </c>
      <c r="E539" s="20">
        <f>Tabela1[[#This Row],[VALOR SEGURADO]]*0.0006781</f>
        <v>117.05850431999998</v>
      </c>
      <c r="F539" s="3" t="s">
        <v>19</v>
      </c>
    </row>
    <row r="540" spans="1:6" ht="15.75" customHeight="1" x14ac:dyDescent="0.2">
      <c r="A540" s="12">
        <v>32420</v>
      </c>
      <c r="B540" s="13">
        <v>5550.04</v>
      </c>
      <c r="C540" s="14">
        <f>Tabela1[[#This Row],[Salário]]*45</f>
        <v>249751.8</v>
      </c>
      <c r="D540" s="15">
        <f>IF(Tabela1[[#This Row],[VALOR CALCULADO]]&gt;564397.61,$G$10,Tabela1[[#This Row],[VALOR CALCULADO]])</f>
        <v>249751.8</v>
      </c>
      <c r="E540" s="20">
        <f>Tabela1[[#This Row],[VALOR SEGURADO]]*0.0006781</f>
        <v>169.35669557999998</v>
      </c>
      <c r="F540" s="3" t="s">
        <v>21</v>
      </c>
    </row>
    <row r="541" spans="1:6" ht="15.75" customHeight="1" x14ac:dyDescent="0.2">
      <c r="A541" s="12">
        <v>30241</v>
      </c>
      <c r="B541" s="13">
        <v>12023.22</v>
      </c>
      <c r="C541" s="14">
        <f>Tabela1[[#This Row],[Salário]]*45</f>
        <v>541044.9</v>
      </c>
      <c r="D541" s="15">
        <f>IF(Tabela1[[#This Row],[VALOR CALCULADO]]&gt;564397.61,$G$10,Tabela1[[#This Row],[VALOR CALCULADO]])</f>
        <v>541044.9</v>
      </c>
      <c r="E541" s="20">
        <f>Tabela1[[#This Row],[VALOR SEGURADO]]*0.0006781</f>
        <v>366.88254668999997</v>
      </c>
      <c r="F541" s="3" t="s">
        <v>19</v>
      </c>
    </row>
    <row r="542" spans="1:6" ht="15.75" customHeight="1" x14ac:dyDescent="0.2">
      <c r="A542" s="12">
        <v>28252</v>
      </c>
      <c r="B542" s="13">
        <v>5402.69</v>
      </c>
      <c r="C542" s="14">
        <f>Tabela1[[#This Row],[Salário]]*45</f>
        <v>243121.05</v>
      </c>
      <c r="D542" s="15">
        <f>IF(Tabela1[[#This Row],[VALOR CALCULADO]]&gt;564397.61,$G$10,Tabela1[[#This Row],[VALOR CALCULADO]])</f>
        <v>243121.05</v>
      </c>
      <c r="E542" s="20">
        <f>Tabela1[[#This Row],[VALOR SEGURADO]]*0.0006781</f>
        <v>164.86038400499999</v>
      </c>
      <c r="F542" s="3" t="s">
        <v>19</v>
      </c>
    </row>
    <row r="543" spans="1:6" ht="15.75" customHeight="1" x14ac:dyDescent="0.2">
      <c r="A543" s="12">
        <v>30110</v>
      </c>
      <c r="B543" s="13">
        <v>19744.36</v>
      </c>
      <c r="C543" s="14">
        <f>Tabela1[[#This Row],[Salário]]*45</f>
        <v>888496.20000000007</v>
      </c>
      <c r="D543" s="15">
        <f>IF(Tabela1[[#This Row],[VALOR CALCULADO]]&gt;564397.61,$G$10,Tabela1[[#This Row],[VALOR CALCULADO]])</f>
        <v>564397.61</v>
      </c>
      <c r="E543" s="20">
        <f>Tabela1[[#This Row],[VALOR SEGURADO]]*0.0006781</f>
        <v>382.71801934099994</v>
      </c>
      <c r="F543" s="3" t="s">
        <v>19</v>
      </c>
    </row>
    <row r="544" spans="1:6" ht="15.75" customHeight="1" x14ac:dyDescent="0.2">
      <c r="A544" s="12">
        <v>26623</v>
      </c>
      <c r="B544" s="13">
        <v>5293.06</v>
      </c>
      <c r="C544" s="14">
        <f>Tabela1[[#This Row],[Salário]]*45</f>
        <v>238187.7</v>
      </c>
      <c r="D544" s="15">
        <f>IF(Tabela1[[#This Row],[VALOR CALCULADO]]&gt;564397.61,$G$10,Tabela1[[#This Row],[VALOR CALCULADO]])</f>
        <v>238187.7</v>
      </c>
      <c r="E544" s="20">
        <f>Tabela1[[#This Row],[VALOR SEGURADO]]*0.0006781</f>
        <v>161.51507937</v>
      </c>
      <c r="F544" s="3" t="s">
        <v>19</v>
      </c>
    </row>
    <row r="545" spans="1:6" ht="15.75" customHeight="1" x14ac:dyDescent="0.2">
      <c r="A545" s="12">
        <v>26611</v>
      </c>
      <c r="B545" s="13">
        <v>6845.24</v>
      </c>
      <c r="C545" s="14">
        <f>Tabela1[[#This Row],[Salário]]*45</f>
        <v>308035.8</v>
      </c>
      <c r="D545" s="15">
        <f>IF(Tabela1[[#This Row],[VALOR CALCULADO]]&gt;564397.61,$G$10,Tabela1[[#This Row],[VALOR CALCULADO]])</f>
        <v>308035.8</v>
      </c>
      <c r="E545" s="20">
        <f>Tabela1[[#This Row],[VALOR SEGURADO]]*0.0006781</f>
        <v>208.87907597999998</v>
      </c>
      <c r="F545" s="3" t="s">
        <v>19</v>
      </c>
    </row>
    <row r="546" spans="1:6" ht="15.75" customHeight="1" x14ac:dyDescent="0.2">
      <c r="A546" s="12">
        <v>21915</v>
      </c>
      <c r="B546" s="13">
        <v>21952.16</v>
      </c>
      <c r="C546" s="14">
        <f>Tabela1[[#This Row],[Salário]]*45</f>
        <v>987847.2</v>
      </c>
      <c r="D546" s="15">
        <f>IF(Tabela1[[#This Row],[VALOR CALCULADO]]&gt;564397.61,$G$10,Tabela1[[#This Row],[VALOR CALCULADO]])</f>
        <v>564397.61</v>
      </c>
      <c r="E546" s="20">
        <f>Tabela1[[#This Row],[VALOR SEGURADO]]*0.0006781</f>
        <v>382.71801934099994</v>
      </c>
      <c r="F546" s="3" t="s">
        <v>19</v>
      </c>
    </row>
    <row r="547" spans="1:6" ht="15.75" customHeight="1" x14ac:dyDescent="0.2">
      <c r="A547" s="12">
        <v>21080</v>
      </c>
      <c r="B547" s="13">
        <v>6840.32</v>
      </c>
      <c r="C547" s="14">
        <f>Tabela1[[#This Row],[Salário]]*45</f>
        <v>307814.39999999997</v>
      </c>
      <c r="D547" s="15">
        <f>IF(Tabela1[[#This Row],[VALOR CALCULADO]]&gt;564397.61,$G$10,Tabela1[[#This Row],[VALOR CALCULADO]])</f>
        <v>307814.39999999997</v>
      </c>
      <c r="E547" s="20">
        <f>Tabela1[[#This Row],[VALOR SEGURADO]]*0.0006781</f>
        <v>208.72894463999995</v>
      </c>
      <c r="F547" s="3" t="s">
        <v>19</v>
      </c>
    </row>
    <row r="548" spans="1:6" ht="15.75" customHeight="1" x14ac:dyDescent="0.2">
      <c r="A548" s="12">
        <v>22255</v>
      </c>
      <c r="B548" s="13">
        <v>13477.95</v>
      </c>
      <c r="C548" s="14">
        <f>Tabela1[[#This Row],[Salário]]*45</f>
        <v>606507.75</v>
      </c>
      <c r="D548" s="15">
        <f>IF(Tabela1[[#This Row],[VALOR CALCULADO]]&gt;564397.61,$G$10,Tabela1[[#This Row],[VALOR CALCULADO]])</f>
        <v>564397.61</v>
      </c>
      <c r="E548" s="20">
        <f>Tabela1[[#This Row],[VALOR SEGURADO]]*0.0006781</f>
        <v>382.71801934099994</v>
      </c>
      <c r="F548" s="3" t="s">
        <v>19</v>
      </c>
    </row>
    <row r="549" spans="1:6" ht="15.75" customHeight="1" x14ac:dyDescent="0.2">
      <c r="A549" s="12">
        <v>21269</v>
      </c>
      <c r="B549" s="13">
        <v>4933.87</v>
      </c>
      <c r="C549" s="14">
        <f>Tabela1[[#This Row],[Salário]]*45</f>
        <v>222024.15</v>
      </c>
      <c r="D549" s="15">
        <f>IF(Tabela1[[#This Row],[VALOR CALCULADO]]&gt;564397.61,$G$10,Tabela1[[#This Row],[VALOR CALCULADO]])</f>
        <v>222024.15</v>
      </c>
      <c r="E549" s="20">
        <f>Tabela1[[#This Row],[VALOR SEGURADO]]*0.0006781</f>
        <v>150.55457611499997</v>
      </c>
      <c r="F549" s="3" t="s">
        <v>19</v>
      </c>
    </row>
    <row r="550" spans="1:6" ht="15.75" customHeight="1" x14ac:dyDescent="0.2">
      <c r="A550" s="12">
        <v>23936</v>
      </c>
      <c r="B550" s="13">
        <v>5119.9399999999996</v>
      </c>
      <c r="C550" s="14">
        <f>Tabela1[[#This Row],[Salário]]*45</f>
        <v>230397.3</v>
      </c>
      <c r="D550" s="15">
        <f>IF(Tabela1[[#This Row],[VALOR CALCULADO]]&gt;564397.61,$G$10,Tabela1[[#This Row],[VALOR CALCULADO]])</f>
        <v>230397.3</v>
      </c>
      <c r="E550" s="20">
        <f>Tabela1[[#This Row],[VALOR SEGURADO]]*0.0006781</f>
        <v>156.23240912999998</v>
      </c>
      <c r="F550" s="3" t="s">
        <v>19</v>
      </c>
    </row>
    <row r="551" spans="1:6" ht="15.75" customHeight="1" x14ac:dyDescent="0.2">
      <c r="A551" s="12">
        <v>18579</v>
      </c>
      <c r="B551" s="13">
        <v>9736.9599999999991</v>
      </c>
      <c r="C551" s="14">
        <f>Tabela1[[#This Row],[Salário]]*45</f>
        <v>438163.19999999995</v>
      </c>
      <c r="D551" s="15">
        <f>IF(Tabela1[[#This Row],[VALOR CALCULADO]]&gt;564397.61,$G$10,Tabela1[[#This Row],[VALOR CALCULADO]])</f>
        <v>438163.19999999995</v>
      </c>
      <c r="E551" s="20">
        <f>Tabela1[[#This Row],[VALOR SEGURADO]]*0.0006781</f>
        <v>297.11846591999995</v>
      </c>
      <c r="F551" s="3" t="s">
        <v>19</v>
      </c>
    </row>
    <row r="552" spans="1:6" ht="15.75" customHeight="1" x14ac:dyDescent="0.2">
      <c r="A552" s="12">
        <v>23196</v>
      </c>
      <c r="B552" s="13">
        <v>9595.1299999999992</v>
      </c>
      <c r="C552" s="14">
        <f>Tabela1[[#This Row],[Salário]]*45</f>
        <v>431780.85</v>
      </c>
      <c r="D552" s="15">
        <f>IF(Tabela1[[#This Row],[VALOR CALCULADO]]&gt;564397.61,$G$10,Tabela1[[#This Row],[VALOR CALCULADO]])</f>
        <v>431780.85</v>
      </c>
      <c r="E552" s="20">
        <f>Tabela1[[#This Row],[VALOR SEGURADO]]*0.0006781</f>
        <v>292.79059438499996</v>
      </c>
      <c r="F552" s="3" t="s">
        <v>19</v>
      </c>
    </row>
    <row r="553" spans="1:6" ht="15.75" customHeight="1" x14ac:dyDescent="0.2">
      <c r="A553" s="12">
        <v>23040</v>
      </c>
      <c r="B553" s="13">
        <v>16382.59</v>
      </c>
      <c r="C553" s="14">
        <f>Tabela1[[#This Row],[Salário]]*45</f>
        <v>737216.55</v>
      </c>
      <c r="D553" s="15">
        <f>IF(Tabela1[[#This Row],[VALOR CALCULADO]]&gt;564397.61,$G$10,Tabela1[[#This Row],[VALOR CALCULADO]])</f>
        <v>564397.61</v>
      </c>
      <c r="E553" s="20">
        <f>Tabela1[[#This Row],[VALOR SEGURADO]]*0.0006781</f>
        <v>382.71801934099994</v>
      </c>
      <c r="F553" s="3" t="s">
        <v>19</v>
      </c>
    </row>
    <row r="554" spans="1:6" ht="15.75" customHeight="1" x14ac:dyDescent="0.2">
      <c r="A554" s="12">
        <v>17729</v>
      </c>
      <c r="B554" s="13">
        <v>7139.8</v>
      </c>
      <c r="C554" s="14">
        <f>Tabela1[[#This Row],[Salário]]*45</f>
        <v>321291</v>
      </c>
      <c r="D554" s="15">
        <f>IF(Tabela1[[#This Row],[VALOR CALCULADO]]&gt;564397.61,$G$10,Tabela1[[#This Row],[VALOR CALCULADO]])</f>
        <v>321291</v>
      </c>
      <c r="E554" s="20">
        <f>Tabela1[[#This Row],[VALOR SEGURADO]]*0.0006781</f>
        <v>217.86742709999999</v>
      </c>
      <c r="F554" s="3" t="s">
        <v>19</v>
      </c>
    </row>
    <row r="555" spans="1:6" ht="15.75" customHeight="1" x14ac:dyDescent="0.2">
      <c r="A555" s="12">
        <v>23727</v>
      </c>
      <c r="B555" s="13">
        <v>17613.150000000001</v>
      </c>
      <c r="C555" s="14">
        <f>Tabela1[[#This Row],[Salário]]*45</f>
        <v>792591.75000000012</v>
      </c>
      <c r="D555" s="15">
        <f>IF(Tabela1[[#This Row],[VALOR CALCULADO]]&gt;564397.61,$G$10,Tabela1[[#This Row],[VALOR CALCULADO]])</f>
        <v>564397.61</v>
      </c>
      <c r="E555" s="20">
        <f>Tabela1[[#This Row],[VALOR SEGURADO]]*0.0006781</f>
        <v>382.71801934099994</v>
      </c>
      <c r="F555" s="3" t="s">
        <v>19</v>
      </c>
    </row>
    <row r="556" spans="1:6" ht="15.75" customHeight="1" x14ac:dyDescent="0.2">
      <c r="A556" s="12">
        <v>23196</v>
      </c>
      <c r="B556" s="13">
        <v>10104.07</v>
      </c>
      <c r="C556" s="14">
        <f>Tabela1[[#This Row],[Salário]]*45</f>
        <v>454683.14999999997</v>
      </c>
      <c r="D556" s="15">
        <f>IF(Tabela1[[#This Row],[VALOR CALCULADO]]&gt;564397.61,$G$10,Tabela1[[#This Row],[VALOR CALCULADO]])</f>
        <v>454683.14999999997</v>
      </c>
      <c r="E556" s="20">
        <f>Tabela1[[#This Row],[VALOR SEGURADO]]*0.0006781</f>
        <v>308.32064401499997</v>
      </c>
      <c r="F556" s="3" t="s">
        <v>19</v>
      </c>
    </row>
    <row r="557" spans="1:6" ht="15.75" customHeight="1" x14ac:dyDescent="0.2">
      <c r="A557" s="12">
        <v>17461</v>
      </c>
      <c r="B557" s="13">
        <v>13477.95</v>
      </c>
      <c r="C557" s="14">
        <f>Tabela1[[#This Row],[Salário]]*45</f>
        <v>606507.75</v>
      </c>
      <c r="D557" s="15">
        <f>IF(Tabela1[[#This Row],[VALOR CALCULADO]]&gt;564397.61,$G$10,Tabela1[[#This Row],[VALOR CALCULADO]])</f>
        <v>564397.61</v>
      </c>
      <c r="E557" s="20">
        <f>Tabela1[[#This Row],[VALOR SEGURADO]]*0.0006781</f>
        <v>382.71801934099994</v>
      </c>
      <c r="F557" s="3" t="s">
        <v>19</v>
      </c>
    </row>
    <row r="558" spans="1:6" ht="15.75" customHeight="1" x14ac:dyDescent="0.2">
      <c r="A558" s="12">
        <v>23734</v>
      </c>
      <c r="B558" s="13">
        <v>18248.55</v>
      </c>
      <c r="C558" s="14">
        <f>Tabela1[[#This Row],[Salário]]*45</f>
        <v>821184.75</v>
      </c>
      <c r="D558" s="15">
        <f>IF(Tabela1[[#This Row],[VALOR CALCULADO]]&gt;564397.61,$G$10,Tabela1[[#This Row],[VALOR CALCULADO]])</f>
        <v>564397.61</v>
      </c>
      <c r="E558" s="20">
        <f>Tabela1[[#This Row],[VALOR SEGURADO]]*0.0006781</f>
        <v>382.71801934099994</v>
      </c>
      <c r="F558" s="3" t="s">
        <v>19</v>
      </c>
    </row>
    <row r="559" spans="1:6" ht="15.75" customHeight="1" x14ac:dyDescent="0.2">
      <c r="A559" s="12">
        <v>20858</v>
      </c>
      <c r="B559" s="13">
        <v>13882.29</v>
      </c>
      <c r="C559" s="14">
        <f>Tabela1[[#This Row],[Salário]]*45</f>
        <v>624703.05000000005</v>
      </c>
      <c r="D559" s="15">
        <f>IF(Tabela1[[#This Row],[VALOR CALCULADO]]&gt;564397.61,$G$10,Tabela1[[#This Row],[VALOR CALCULADO]])</f>
        <v>564397.61</v>
      </c>
      <c r="E559" s="20">
        <f>Tabela1[[#This Row],[VALOR SEGURADO]]*0.0006781</f>
        <v>382.71801934099994</v>
      </c>
      <c r="F559" s="3" t="s">
        <v>19</v>
      </c>
    </row>
    <row r="560" spans="1:6" ht="15.75" customHeight="1" x14ac:dyDescent="0.2">
      <c r="A560" s="12">
        <v>23332</v>
      </c>
      <c r="B560" s="13">
        <v>27993.93</v>
      </c>
      <c r="C560" s="14">
        <f>Tabela1[[#This Row],[Salário]]*45</f>
        <v>1259726.8500000001</v>
      </c>
      <c r="D560" s="15">
        <f>IF(Tabela1[[#This Row],[VALOR CALCULADO]]&gt;564397.61,$G$10,Tabela1[[#This Row],[VALOR CALCULADO]])</f>
        <v>564397.61</v>
      </c>
      <c r="E560" s="20">
        <f>Tabela1[[#This Row],[VALOR SEGURADO]]*0.0006781</f>
        <v>382.71801934099994</v>
      </c>
      <c r="F560" s="3" t="s">
        <v>19</v>
      </c>
    </row>
    <row r="561" spans="1:6" ht="15.75" customHeight="1" x14ac:dyDescent="0.2">
      <c r="A561" s="12">
        <v>18854</v>
      </c>
      <c r="B561" s="13">
        <v>8977.3799999999992</v>
      </c>
      <c r="C561" s="14">
        <f>Tabela1[[#This Row],[Salário]]*45</f>
        <v>403982.1</v>
      </c>
      <c r="D561" s="15">
        <f>IF(Tabela1[[#This Row],[VALOR CALCULADO]]&gt;564397.61,$G$10,Tabela1[[#This Row],[VALOR CALCULADO]])</f>
        <v>403982.1</v>
      </c>
      <c r="E561" s="20">
        <f>Tabela1[[#This Row],[VALOR SEGURADO]]*0.0006781</f>
        <v>273.94026200999997</v>
      </c>
      <c r="F561" s="3" t="s">
        <v>19</v>
      </c>
    </row>
    <row r="562" spans="1:6" ht="15.75" customHeight="1" x14ac:dyDescent="0.2">
      <c r="A562" s="12">
        <v>22712</v>
      </c>
      <c r="B562" s="13">
        <v>13680.14</v>
      </c>
      <c r="C562" s="14">
        <f>Tabela1[[#This Row],[Salário]]*45</f>
        <v>615606.29999999993</v>
      </c>
      <c r="D562" s="15">
        <f>IF(Tabela1[[#This Row],[VALOR CALCULADO]]&gt;564397.61,$G$10,Tabela1[[#This Row],[VALOR CALCULADO]])</f>
        <v>564397.61</v>
      </c>
      <c r="E562" s="20">
        <f>Tabela1[[#This Row],[VALOR SEGURADO]]*0.0006781</f>
        <v>382.71801934099994</v>
      </c>
      <c r="F562" s="3" t="s">
        <v>19</v>
      </c>
    </row>
    <row r="563" spans="1:6" ht="15.75" customHeight="1" x14ac:dyDescent="0.2">
      <c r="A563" s="12">
        <v>21054</v>
      </c>
      <c r="B563" s="13">
        <v>6730.02</v>
      </c>
      <c r="C563" s="14">
        <f>Tabela1[[#This Row],[Salário]]*45</f>
        <v>302850.90000000002</v>
      </c>
      <c r="D563" s="15">
        <f>IF(Tabela1[[#This Row],[VALOR CALCULADO]]&gt;564397.61,$G$10,Tabela1[[#This Row],[VALOR CALCULADO]])</f>
        <v>302850.90000000002</v>
      </c>
      <c r="E563" s="20">
        <f>Tabela1[[#This Row],[VALOR SEGURADO]]*0.0006781</f>
        <v>205.36319528999999</v>
      </c>
      <c r="F563" s="3" t="s">
        <v>19</v>
      </c>
    </row>
    <row r="564" spans="1:6" ht="15.75" customHeight="1" x14ac:dyDescent="0.2">
      <c r="A564" s="12">
        <v>21940</v>
      </c>
      <c r="B564" s="13">
        <v>9896.43</v>
      </c>
      <c r="C564" s="14">
        <f>Tabela1[[#This Row],[Salário]]*45</f>
        <v>445339.35000000003</v>
      </c>
      <c r="D564" s="15">
        <f>IF(Tabela1[[#This Row],[VALOR CALCULADO]]&gt;564397.61,$G$10,Tabela1[[#This Row],[VALOR CALCULADO]])</f>
        <v>445339.35000000003</v>
      </c>
      <c r="E564" s="20">
        <f>Tabela1[[#This Row],[VALOR SEGURADO]]*0.0006781</f>
        <v>301.98461323499998</v>
      </c>
      <c r="F564" s="3" t="s">
        <v>19</v>
      </c>
    </row>
    <row r="565" spans="1:6" ht="15.75" customHeight="1" x14ac:dyDescent="0.2">
      <c r="A565" s="12">
        <v>25415</v>
      </c>
      <c r="B565" s="13">
        <v>7429.74</v>
      </c>
      <c r="C565" s="14">
        <f>Tabela1[[#This Row],[Salário]]*45</f>
        <v>334338.3</v>
      </c>
      <c r="D565" s="15">
        <f>IF(Tabela1[[#This Row],[VALOR CALCULADO]]&gt;564397.61,$G$10,Tabela1[[#This Row],[VALOR CALCULADO]])</f>
        <v>334338.3</v>
      </c>
      <c r="E565" s="20">
        <f>Tabela1[[#This Row],[VALOR SEGURADO]]*0.0006781</f>
        <v>226.71480122999998</v>
      </c>
      <c r="F565" s="3" t="s">
        <v>19</v>
      </c>
    </row>
    <row r="566" spans="1:6" ht="15.75" customHeight="1" x14ac:dyDescent="0.2">
      <c r="A566" s="12">
        <v>19460</v>
      </c>
      <c r="B566" s="13">
        <v>10719.41</v>
      </c>
      <c r="C566" s="14">
        <f>Tabela1[[#This Row],[Salário]]*45</f>
        <v>482373.45</v>
      </c>
      <c r="D566" s="15">
        <f>IF(Tabela1[[#This Row],[VALOR CALCULADO]]&gt;564397.61,$G$10,Tabela1[[#This Row],[VALOR CALCULADO]])</f>
        <v>482373.45</v>
      </c>
      <c r="E566" s="20">
        <f>Tabela1[[#This Row],[VALOR SEGURADO]]*0.0006781</f>
        <v>327.09743644499997</v>
      </c>
      <c r="F566" s="3" t="s">
        <v>19</v>
      </c>
    </row>
    <row r="567" spans="1:6" ht="15.75" customHeight="1" x14ac:dyDescent="0.2">
      <c r="A567" s="12">
        <v>28768</v>
      </c>
      <c r="B567" s="13">
        <v>5520.31</v>
      </c>
      <c r="C567" s="14">
        <f>Tabela1[[#This Row],[Salário]]*45</f>
        <v>248413.95</v>
      </c>
      <c r="D567" s="15">
        <f>IF(Tabela1[[#This Row],[VALOR CALCULADO]]&gt;564397.61,$G$10,Tabela1[[#This Row],[VALOR CALCULADO]])</f>
        <v>248413.95</v>
      </c>
      <c r="E567" s="20">
        <f>Tabela1[[#This Row],[VALOR SEGURADO]]*0.0006781</f>
        <v>168.449499495</v>
      </c>
      <c r="F567" s="3" t="s">
        <v>19</v>
      </c>
    </row>
    <row r="568" spans="1:6" ht="15.75" customHeight="1" x14ac:dyDescent="0.2">
      <c r="A568" s="12">
        <v>23366</v>
      </c>
      <c r="B568" s="13">
        <v>8780.99</v>
      </c>
      <c r="C568" s="14">
        <f>Tabela1[[#This Row],[Salário]]*45</f>
        <v>395144.55</v>
      </c>
      <c r="D568" s="15">
        <f>IF(Tabela1[[#This Row],[VALOR CALCULADO]]&gt;564397.61,$G$10,Tabela1[[#This Row],[VALOR CALCULADO]])</f>
        <v>395144.55</v>
      </c>
      <c r="E568" s="20">
        <f>Tabela1[[#This Row],[VALOR SEGURADO]]*0.0006781</f>
        <v>267.947519355</v>
      </c>
      <c r="F568" s="3" t="s">
        <v>19</v>
      </c>
    </row>
    <row r="569" spans="1:6" ht="15.75" customHeight="1" x14ac:dyDescent="0.2">
      <c r="A569" s="12">
        <v>23950</v>
      </c>
      <c r="B569" s="13">
        <v>11040.92</v>
      </c>
      <c r="C569" s="14">
        <f>Tabela1[[#This Row],[Salário]]*45</f>
        <v>496841.4</v>
      </c>
      <c r="D569" s="15">
        <f>IF(Tabela1[[#This Row],[VALOR CALCULADO]]&gt;564397.61,$G$10,Tabela1[[#This Row],[VALOR CALCULADO]])</f>
        <v>496841.4</v>
      </c>
      <c r="E569" s="20">
        <f>Tabela1[[#This Row],[VALOR SEGURADO]]*0.0006781</f>
        <v>336.90815334000001</v>
      </c>
      <c r="F569" s="3" t="s">
        <v>19</v>
      </c>
    </row>
    <row r="570" spans="1:6" ht="15.75" customHeight="1" x14ac:dyDescent="0.2">
      <c r="A570" s="12">
        <v>19978</v>
      </c>
      <c r="B570" s="13">
        <v>5636.39</v>
      </c>
      <c r="C570" s="14">
        <f>Tabela1[[#This Row],[Salário]]*45</f>
        <v>253637.55000000002</v>
      </c>
      <c r="D570" s="15">
        <f>IF(Tabela1[[#This Row],[VALOR CALCULADO]]&gt;564397.61,$G$10,Tabela1[[#This Row],[VALOR CALCULADO]])</f>
        <v>253637.55000000002</v>
      </c>
      <c r="E570" s="20">
        <f>Tabela1[[#This Row],[VALOR SEGURADO]]*0.0006781</f>
        <v>171.99162265499999</v>
      </c>
      <c r="F570" s="3" t="s">
        <v>19</v>
      </c>
    </row>
    <row r="571" spans="1:6" ht="15.75" customHeight="1" x14ac:dyDescent="0.2">
      <c r="A571" s="12">
        <v>17947</v>
      </c>
      <c r="B571" s="13">
        <v>6730.02</v>
      </c>
      <c r="C571" s="14">
        <f>Tabela1[[#This Row],[Salário]]*45</f>
        <v>302850.90000000002</v>
      </c>
      <c r="D571" s="15">
        <f>IF(Tabela1[[#This Row],[VALOR CALCULADO]]&gt;564397.61,$G$10,Tabela1[[#This Row],[VALOR CALCULADO]])</f>
        <v>302850.90000000002</v>
      </c>
      <c r="E571" s="20">
        <f>Tabela1[[#This Row],[VALOR SEGURADO]]*0.0006781</f>
        <v>205.36319528999999</v>
      </c>
      <c r="F571" s="3" t="s">
        <v>19</v>
      </c>
    </row>
    <row r="572" spans="1:6" ht="15.75" customHeight="1" x14ac:dyDescent="0.2">
      <c r="A572" s="12">
        <v>26969</v>
      </c>
      <c r="B572" s="13">
        <v>16262.67</v>
      </c>
      <c r="C572" s="14">
        <f>Tabela1[[#This Row],[Salário]]*45</f>
        <v>731820.15</v>
      </c>
      <c r="D572" s="15">
        <f>IF(Tabela1[[#This Row],[VALOR CALCULADO]]&gt;564397.61,$G$10,Tabela1[[#This Row],[VALOR CALCULADO]])</f>
        <v>564397.61</v>
      </c>
      <c r="E572" s="20">
        <f>Tabela1[[#This Row],[VALOR SEGURADO]]*0.0006781</f>
        <v>382.71801934099994</v>
      </c>
      <c r="F572" s="3" t="s">
        <v>19</v>
      </c>
    </row>
    <row r="573" spans="1:6" ht="15.75" customHeight="1" x14ac:dyDescent="0.2">
      <c r="A573" s="12">
        <v>27306</v>
      </c>
      <c r="B573" s="13">
        <v>5732.98</v>
      </c>
      <c r="C573" s="14">
        <f>Tabela1[[#This Row],[Salário]]*45</f>
        <v>257984.09999999998</v>
      </c>
      <c r="D573" s="15">
        <f>IF(Tabela1[[#This Row],[VALOR CALCULADO]]&gt;564397.61,$G$10,Tabela1[[#This Row],[VALOR CALCULADO]])</f>
        <v>257984.09999999998</v>
      </c>
      <c r="E573" s="20">
        <f>Tabela1[[#This Row],[VALOR SEGURADO]]*0.0006781</f>
        <v>174.93901820999997</v>
      </c>
      <c r="F573" s="3" t="s">
        <v>19</v>
      </c>
    </row>
    <row r="574" spans="1:6" ht="15.75" customHeight="1" x14ac:dyDescent="0.2">
      <c r="A574" s="12">
        <v>26871</v>
      </c>
      <c r="B574" s="13">
        <v>6134.94</v>
      </c>
      <c r="C574" s="14">
        <f>Tabela1[[#This Row],[Salário]]*45</f>
        <v>276072.3</v>
      </c>
      <c r="D574" s="15">
        <f>IF(Tabela1[[#This Row],[VALOR CALCULADO]]&gt;564397.61,$G$10,Tabela1[[#This Row],[VALOR CALCULADO]])</f>
        <v>276072.3</v>
      </c>
      <c r="E574" s="20">
        <f>Tabela1[[#This Row],[VALOR SEGURADO]]*0.0006781</f>
        <v>187.20462662999998</v>
      </c>
      <c r="F574" s="3" t="s">
        <v>19</v>
      </c>
    </row>
    <row r="575" spans="1:6" ht="15.75" customHeight="1" x14ac:dyDescent="0.2">
      <c r="A575" s="12">
        <v>25442</v>
      </c>
      <c r="B575" s="13">
        <v>6386.59</v>
      </c>
      <c r="C575" s="14">
        <f>Tabela1[[#This Row],[Salário]]*45</f>
        <v>287396.55</v>
      </c>
      <c r="D575" s="15">
        <f>IF(Tabela1[[#This Row],[VALOR CALCULADO]]&gt;564397.61,$G$10,Tabela1[[#This Row],[VALOR CALCULADO]])</f>
        <v>287396.55</v>
      </c>
      <c r="E575" s="20">
        <f>Tabela1[[#This Row],[VALOR SEGURADO]]*0.0006781</f>
        <v>194.88360055499999</v>
      </c>
      <c r="F575" s="3" t="s">
        <v>19</v>
      </c>
    </row>
    <row r="576" spans="1:6" ht="15.75" customHeight="1" x14ac:dyDescent="0.2">
      <c r="A576" s="12">
        <v>21708</v>
      </c>
      <c r="B576" s="13">
        <v>58792.23</v>
      </c>
      <c r="C576" s="14">
        <f>Tabela1[[#This Row],[Salário]]*45</f>
        <v>2645650.35</v>
      </c>
      <c r="D576" s="15">
        <f>IF(Tabela1[[#This Row],[VALOR CALCULADO]]&gt;564397.61,$G$10,Tabela1[[#This Row],[VALOR CALCULADO]])</f>
        <v>564397.61</v>
      </c>
      <c r="E576" s="20">
        <f>Tabela1[[#This Row],[VALOR SEGURADO]]*0.0006781</f>
        <v>382.71801934099994</v>
      </c>
      <c r="F576" s="3" t="s">
        <v>19</v>
      </c>
    </row>
    <row r="577" spans="1:6" ht="15.75" customHeight="1" x14ac:dyDescent="0.2">
      <c r="A577" s="12">
        <v>22991</v>
      </c>
      <c r="B577" s="13">
        <v>10142.25</v>
      </c>
      <c r="C577" s="14">
        <f>Tabela1[[#This Row],[Salário]]*45</f>
        <v>456401.25</v>
      </c>
      <c r="D577" s="15">
        <f>IF(Tabela1[[#This Row],[VALOR CALCULADO]]&gt;564397.61,$G$10,Tabela1[[#This Row],[VALOR CALCULADO]])</f>
        <v>456401.25</v>
      </c>
      <c r="E577" s="20">
        <f>Tabela1[[#This Row],[VALOR SEGURADO]]*0.0006781</f>
        <v>309.48568762499997</v>
      </c>
      <c r="F577" s="3" t="s">
        <v>19</v>
      </c>
    </row>
    <row r="578" spans="1:6" ht="15.75" customHeight="1" x14ac:dyDescent="0.2">
      <c r="A578" s="12">
        <v>33996</v>
      </c>
      <c r="B578" s="13">
        <v>4575.7299999999996</v>
      </c>
      <c r="C578" s="14">
        <f>Tabela1[[#This Row],[Salário]]*45</f>
        <v>205907.84999999998</v>
      </c>
      <c r="D578" s="15">
        <f>IF(Tabela1[[#This Row],[VALOR CALCULADO]]&gt;564397.61,$G$10,Tabela1[[#This Row],[VALOR CALCULADO]])</f>
        <v>205907.84999999998</v>
      </c>
      <c r="E578" s="20">
        <f>Tabela1[[#This Row],[VALOR SEGURADO]]*0.0006781</f>
        <v>139.62611308499999</v>
      </c>
      <c r="F578" s="3" t="s">
        <v>19</v>
      </c>
    </row>
    <row r="579" spans="1:6" ht="15.75" customHeight="1" x14ac:dyDescent="0.2">
      <c r="A579" s="12">
        <v>22225</v>
      </c>
      <c r="B579" s="13">
        <v>21303.46</v>
      </c>
      <c r="C579" s="14">
        <f>Tabela1[[#This Row],[Salário]]*45</f>
        <v>958655.7</v>
      </c>
      <c r="D579" s="15">
        <f>IF(Tabela1[[#This Row],[VALOR CALCULADO]]&gt;564397.61,$G$10,Tabela1[[#This Row],[VALOR CALCULADO]])</f>
        <v>564397.61</v>
      </c>
      <c r="E579" s="20">
        <f>Tabela1[[#This Row],[VALOR SEGURADO]]*0.0006781</f>
        <v>382.71801934099994</v>
      </c>
      <c r="F579" s="3" t="s">
        <v>19</v>
      </c>
    </row>
    <row r="580" spans="1:6" ht="15.75" customHeight="1" x14ac:dyDescent="0.2">
      <c r="A580" s="12">
        <v>30315</v>
      </c>
      <c r="B580" s="13">
        <v>4644.3900000000003</v>
      </c>
      <c r="C580" s="14">
        <f>Tabela1[[#This Row],[Salário]]*45</f>
        <v>208997.55000000002</v>
      </c>
      <c r="D580" s="15">
        <f>IF(Tabela1[[#This Row],[VALOR CALCULADO]]&gt;564397.61,$G$10,Tabela1[[#This Row],[VALOR CALCULADO]])</f>
        <v>208997.55000000002</v>
      </c>
      <c r="E580" s="20">
        <f>Tabela1[[#This Row],[VALOR SEGURADO]]*0.0006781</f>
        <v>141.72123865500001</v>
      </c>
      <c r="F580" s="3" t="s">
        <v>19</v>
      </c>
    </row>
    <row r="581" spans="1:6" ht="15.75" customHeight="1" x14ac:dyDescent="0.2">
      <c r="A581" s="12">
        <v>19008</v>
      </c>
      <c r="B581" s="13">
        <v>5719.67</v>
      </c>
      <c r="C581" s="14">
        <f>Tabela1[[#This Row],[Salário]]*45</f>
        <v>257385.15</v>
      </c>
      <c r="D581" s="15">
        <f>IF(Tabela1[[#This Row],[VALOR CALCULADO]]&gt;564397.61,$G$10,Tabela1[[#This Row],[VALOR CALCULADO]])</f>
        <v>257385.15</v>
      </c>
      <c r="E581" s="20">
        <f>Tabela1[[#This Row],[VALOR SEGURADO]]*0.0006781</f>
        <v>174.53287021499997</v>
      </c>
      <c r="F581" s="3" t="s">
        <v>19</v>
      </c>
    </row>
    <row r="582" spans="1:6" ht="15.75" customHeight="1" x14ac:dyDescent="0.2">
      <c r="A582" s="12">
        <v>25651</v>
      </c>
      <c r="B582" s="13">
        <v>3448.5</v>
      </c>
      <c r="C582" s="14">
        <f>Tabela1[[#This Row],[Salário]]*45</f>
        <v>155182.5</v>
      </c>
      <c r="D582" s="15">
        <f>IF(Tabela1[[#This Row],[VALOR CALCULADO]]&gt;564397.61,$G$10,Tabela1[[#This Row],[VALOR CALCULADO]])</f>
        <v>155182.5</v>
      </c>
      <c r="E582" s="20">
        <f>Tabela1[[#This Row],[VALOR SEGURADO]]*0.0006781</f>
        <v>105.22925324999999</v>
      </c>
      <c r="F582" s="3" t="s">
        <v>19</v>
      </c>
    </row>
    <row r="583" spans="1:6" ht="15.75" customHeight="1" x14ac:dyDescent="0.2">
      <c r="A583" s="12">
        <v>20396</v>
      </c>
      <c r="B583" s="13">
        <v>10029.030000000001</v>
      </c>
      <c r="C583" s="14">
        <f>Tabela1[[#This Row],[Salário]]*45</f>
        <v>451306.35000000003</v>
      </c>
      <c r="D583" s="15">
        <f>IF(Tabela1[[#This Row],[VALOR CALCULADO]]&gt;564397.61,$G$10,Tabela1[[#This Row],[VALOR CALCULADO]])</f>
        <v>451306.35000000003</v>
      </c>
      <c r="E583" s="20">
        <f>Tabela1[[#This Row],[VALOR SEGURADO]]*0.0006781</f>
        <v>306.03083593500003</v>
      </c>
      <c r="F583" s="3" t="s">
        <v>19</v>
      </c>
    </row>
    <row r="584" spans="1:6" ht="15.75" customHeight="1" x14ac:dyDescent="0.2">
      <c r="A584" s="12">
        <v>23453</v>
      </c>
      <c r="B584" s="13">
        <v>4524.7299999999996</v>
      </c>
      <c r="C584" s="14">
        <f>Tabela1[[#This Row],[Salário]]*45</f>
        <v>203612.84999999998</v>
      </c>
      <c r="D584" s="15">
        <f>IF(Tabela1[[#This Row],[VALOR CALCULADO]]&gt;564397.61,$G$10,Tabela1[[#This Row],[VALOR CALCULADO]])</f>
        <v>203612.84999999998</v>
      </c>
      <c r="E584" s="20">
        <f>Tabela1[[#This Row],[VALOR SEGURADO]]*0.0006781</f>
        <v>138.06987358499998</v>
      </c>
      <c r="F584" s="3" t="s">
        <v>19</v>
      </c>
    </row>
    <row r="585" spans="1:6" ht="15.75" customHeight="1" x14ac:dyDescent="0.2">
      <c r="A585" s="12">
        <v>23467</v>
      </c>
      <c r="B585" s="13">
        <v>5594.63</v>
      </c>
      <c r="C585" s="14">
        <f>Tabela1[[#This Row],[Salário]]*45</f>
        <v>251758.35</v>
      </c>
      <c r="D585" s="15">
        <f>IF(Tabela1[[#This Row],[VALOR CALCULADO]]&gt;564397.61,$G$10,Tabela1[[#This Row],[VALOR CALCULADO]])</f>
        <v>251758.35</v>
      </c>
      <c r="E585" s="20">
        <f>Tabela1[[#This Row],[VALOR SEGURADO]]*0.0006781</f>
        <v>170.71733713499998</v>
      </c>
      <c r="F585" s="3" t="s">
        <v>19</v>
      </c>
    </row>
    <row r="586" spans="1:6" ht="15.75" customHeight="1" x14ac:dyDescent="0.2">
      <c r="A586" s="12">
        <v>22794</v>
      </c>
      <c r="B586" s="13">
        <v>10104.07</v>
      </c>
      <c r="C586" s="14">
        <f>Tabela1[[#This Row],[Salário]]*45</f>
        <v>454683.14999999997</v>
      </c>
      <c r="D586" s="15">
        <f>IF(Tabela1[[#This Row],[VALOR CALCULADO]]&gt;564397.61,$G$10,Tabela1[[#This Row],[VALOR CALCULADO]])</f>
        <v>454683.14999999997</v>
      </c>
      <c r="E586" s="20">
        <f>Tabela1[[#This Row],[VALOR SEGURADO]]*0.0006781</f>
        <v>308.32064401499997</v>
      </c>
      <c r="F586" s="3" t="s">
        <v>19</v>
      </c>
    </row>
    <row r="587" spans="1:6" ht="15.75" customHeight="1" x14ac:dyDescent="0.2">
      <c r="A587" s="12">
        <v>27556</v>
      </c>
      <c r="B587" s="13">
        <v>13176.87</v>
      </c>
      <c r="C587" s="14">
        <f>Tabela1[[#This Row],[Salário]]*45</f>
        <v>592959.15</v>
      </c>
      <c r="D587" s="15">
        <f>IF(Tabela1[[#This Row],[VALOR CALCULADO]]&gt;564397.61,$G$10,Tabela1[[#This Row],[VALOR CALCULADO]])</f>
        <v>564397.61</v>
      </c>
      <c r="E587" s="20">
        <f>Tabela1[[#This Row],[VALOR SEGURADO]]*0.0006781</f>
        <v>382.71801934099994</v>
      </c>
      <c r="F587" s="3" t="s">
        <v>19</v>
      </c>
    </row>
    <row r="588" spans="1:6" ht="15.75" customHeight="1" x14ac:dyDescent="0.2">
      <c r="A588" s="12">
        <v>29827</v>
      </c>
      <c r="B588" s="13">
        <v>9042.99</v>
      </c>
      <c r="C588" s="14">
        <f>Tabela1[[#This Row],[Salário]]*45</f>
        <v>406934.55</v>
      </c>
      <c r="D588" s="15">
        <f>IF(Tabela1[[#This Row],[VALOR CALCULADO]]&gt;564397.61,$G$10,Tabela1[[#This Row],[VALOR CALCULADO]])</f>
        <v>406934.55</v>
      </c>
      <c r="E588" s="20">
        <f>Tabela1[[#This Row],[VALOR SEGURADO]]*0.0006781</f>
        <v>275.942318355</v>
      </c>
      <c r="F588" s="3" t="s">
        <v>19</v>
      </c>
    </row>
    <row r="589" spans="1:6" ht="15.75" customHeight="1" x14ac:dyDescent="0.2">
      <c r="A589" s="12">
        <v>28213</v>
      </c>
      <c r="B589" s="13">
        <v>4800.29</v>
      </c>
      <c r="C589" s="14">
        <f>Tabela1[[#This Row],[Salário]]*45</f>
        <v>216013.05</v>
      </c>
      <c r="D589" s="15">
        <f>IF(Tabela1[[#This Row],[VALOR CALCULADO]]&gt;564397.61,$G$10,Tabela1[[#This Row],[VALOR CALCULADO]])</f>
        <v>216013.05</v>
      </c>
      <c r="E589" s="20">
        <f>Tabela1[[#This Row],[VALOR SEGURADO]]*0.0006781</f>
        <v>146.47844920499998</v>
      </c>
      <c r="F589" s="3" t="s">
        <v>19</v>
      </c>
    </row>
    <row r="590" spans="1:6" ht="15.75" customHeight="1" x14ac:dyDescent="0.2">
      <c r="A590" s="12">
        <v>21097</v>
      </c>
      <c r="B590" s="13">
        <v>15049.79</v>
      </c>
      <c r="C590" s="14">
        <f>Tabela1[[#This Row],[Salário]]*45</f>
        <v>677240.55</v>
      </c>
      <c r="D590" s="15">
        <f>IF(Tabela1[[#This Row],[VALOR CALCULADO]]&gt;564397.61,$G$10,Tabela1[[#This Row],[VALOR CALCULADO]])</f>
        <v>564397.61</v>
      </c>
      <c r="E590" s="20">
        <f>Tabela1[[#This Row],[VALOR SEGURADO]]*0.0006781</f>
        <v>382.71801934099994</v>
      </c>
      <c r="F590" s="3" t="s">
        <v>19</v>
      </c>
    </row>
    <row r="591" spans="1:6" ht="15.75" customHeight="1" x14ac:dyDescent="0.2">
      <c r="A591" s="12">
        <v>29989</v>
      </c>
      <c r="B591" s="13">
        <v>4800.29</v>
      </c>
      <c r="C591" s="14">
        <f>Tabela1[[#This Row],[Salário]]*45</f>
        <v>216013.05</v>
      </c>
      <c r="D591" s="15">
        <f>IF(Tabela1[[#This Row],[VALOR CALCULADO]]&gt;564397.61,$G$10,Tabela1[[#This Row],[VALOR CALCULADO]])</f>
        <v>216013.05</v>
      </c>
      <c r="E591" s="20">
        <f>Tabela1[[#This Row],[VALOR SEGURADO]]*0.0006781</f>
        <v>146.47844920499998</v>
      </c>
      <c r="F591" s="3" t="s">
        <v>19</v>
      </c>
    </row>
    <row r="592" spans="1:6" ht="15.75" customHeight="1" x14ac:dyDescent="0.2">
      <c r="A592" s="12">
        <v>30086</v>
      </c>
      <c r="B592" s="13">
        <v>5782.83</v>
      </c>
      <c r="C592" s="14">
        <f>Tabela1[[#This Row],[Salário]]*45</f>
        <v>260227.35</v>
      </c>
      <c r="D592" s="15">
        <f>IF(Tabela1[[#This Row],[VALOR CALCULADO]]&gt;564397.61,$G$10,Tabela1[[#This Row],[VALOR CALCULADO]])</f>
        <v>260227.35</v>
      </c>
      <c r="E592" s="20">
        <f>Tabela1[[#This Row],[VALOR SEGURADO]]*0.0006781</f>
        <v>176.46016603499999</v>
      </c>
      <c r="F592" s="3" t="s">
        <v>19</v>
      </c>
    </row>
    <row r="593" spans="1:6" ht="15.75" customHeight="1" x14ac:dyDescent="0.2">
      <c r="A593" s="12">
        <v>29490</v>
      </c>
      <c r="B593" s="13">
        <v>5340.74</v>
      </c>
      <c r="C593" s="14">
        <f>Tabela1[[#This Row],[Salário]]*45</f>
        <v>240333.3</v>
      </c>
      <c r="D593" s="15">
        <f>IF(Tabela1[[#This Row],[VALOR CALCULADO]]&gt;564397.61,$G$10,Tabela1[[#This Row],[VALOR CALCULADO]])</f>
        <v>240333.3</v>
      </c>
      <c r="E593" s="20">
        <f>Tabela1[[#This Row],[VALOR SEGURADO]]*0.0006781</f>
        <v>162.97001072999998</v>
      </c>
      <c r="F593" s="3" t="s">
        <v>21</v>
      </c>
    </row>
    <row r="594" spans="1:6" ht="15.75" customHeight="1" x14ac:dyDescent="0.2">
      <c r="A594" s="12">
        <v>20800</v>
      </c>
      <c r="B594" s="13">
        <v>17978.849999999999</v>
      </c>
      <c r="C594" s="14">
        <f>Tabela1[[#This Row],[Salário]]*45</f>
        <v>809048.24999999988</v>
      </c>
      <c r="D594" s="15">
        <f>IF(Tabela1[[#This Row],[VALOR CALCULADO]]&gt;564397.61,$G$10,Tabela1[[#This Row],[VALOR CALCULADO]])</f>
        <v>564397.61</v>
      </c>
      <c r="E594" s="20">
        <f>Tabela1[[#This Row],[VALOR SEGURADO]]*0.0006781</f>
        <v>382.71801934099994</v>
      </c>
      <c r="F594" s="3" t="s">
        <v>19</v>
      </c>
    </row>
    <row r="595" spans="1:6" ht="15.75" customHeight="1" x14ac:dyDescent="0.2">
      <c r="A595" s="12">
        <v>23795</v>
      </c>
      <c r="B595" s="13">
        <v>11055.88</v>
      </c>
      <c r="C595" s="14">
        <f>Tabela1[[#This Row],[Salário]]*45</f>
        <v>497514.6</v>
      </c>
      <c r="D595" s="15">
        <f>IF(Tabela1[[#This Row],[VALOR CALCULADO]]&gt;564397.61,$G$10,Tabela1[[#This Row],[VALOR CALCULADO]])</f>
        <v>497514.6</v>
      </c>
      <c r="E595" s="20">
        <f>Tabela1[[#This Row],[VALOR SEGURADO]]*0.0006781</f>
        <v>337.36465025999996</v>
      </c>
      <c r="F595" s="3" t="s">
        <v>19</v>
      </c>
    </row>
    <row r="596" spans="1:6" ht="15.75" customHeight="1" x14ac:dyDescent="0.2">
      <c r="A596" s="12">
        <v>19879</v>
      </c>
      <c r="B596" s="13">
        <v>18113.02</v>
      </c>
      <c r="C596" s="14">
        <f>Tabela1[[#This Row],[Salário]]*45</f>
        <v>815085.9</v>
      </c>
      <c r="D596" s="15">
        <f>IF(Tabela1[[#This Row],[VALOR CALCULADO]]&gt;564397.61,$G$10,Tabela1[[#This Row],[VALOR CALCULADO]])</f>
        <v>564397.61</v>
      </c>
      <c r="E596" s="20">
        <f>Tabela1[[#This Row],[VALOR SEGURADO]]*0.0006781</f>
        <v>382.71801934099994</v>
      </c>
      <c r="F596" s="3" t="s">
        <v>19</v>
      </c>
    </row>
    <row r="597" spans="1:6" ht="15.75" customHeight="1" x14ac:dyDescent="0.2">
      <c r="A597" s="12">
        <v>25624</v>
      </c>
      <c r="B597" s="13">
        <v>20629.93</v>
      </c>
      <c r="C597" s="14">
        <f>Tabela1[[#This Row],[Salário]]*45</f>
        <v>928346.85</v>
      </c>
      <c r="D597" s="15">
        <f>IF(Tabela1[[#This Row],[VALOR CALCULADO]]&gt;564397.61,$G$10,Tabela1[[#This Row],[VALOR CALCULADO]])</f>
        <v>564397.61</v>
      </c>
      <c r="E597" s="20">
        <f>Tabela1[[#This Row],[VALOR SEGURADO]]*0.0006781</f>
        <v>382.71801934099994</v>
      </c>
      <c r="F597" s="3" t="s">
        <v>19</v>
      </c>
    </row>
    <row r="598" spans="1:6" ht="15.75" customHeight="1" x14ac:dyDescent="0.2">
      <c r="A598" s="12">
        <v>28833</v>
      </c>
      <c r="B598" s="13">
        <v>6240.71</v>
      </c>
      <c r="C598" s="14">
        <f>Tabela1[[#This Row],[Salário]]*45</f>
        <v>280831.95</v>
      </c>
      <c r="D598" s="15">
        <f>IF(Tabela1[[#This Row],[VALOR CALCULADO]]&gt;564397.61,$G$10,Tabela1[[#This Row],[VALOR CALCULADO]])</f>
        <v>280831.95</v>
      </c>
      <c r="E598" s="20">
        <f>Tabela1[[#This Row],[VALOR SEGURADO]]*0.0006781</f>
        <v>190.432145295</v>
      </c>
      <c r="F598" s="3" t="s">
        <v>19</v>
      </c>
    </row>
    <row r="599" spans="1:6" ht="15.75" customHeight="1" x14ac:dyDescent="0.2">
      <c r="A599" s="12">
        <v>29136</v>
      </c>
      <c r="B599" s="13">
        <v>6044.27</v>
      </c>
      <c r="C599" s="14">
        <f>Tabela1[[#This Row],[Salário]]*45</f>
        <v>271992.15000000002</v>
      </c>
      <c r="D599" s="15">
        <f>IF(Tabela1[[#This Row],[VALOR CALCULADO]]&gt;564397.61,$G$10,Tabela1[[#This Row],[VALOR CALCULADO]])</f>
        <v>271992.15000000002</v>
      </c>
      <c r="E599" s="20">
        <f>Tabela1[[#This Row],[VALOR SEGURADO]]*0.0006781</f>
        <v>184.437876915</v>
      </c>
      <c r="F599" s="3" t="s">
        <v>19</v>
      </c>
    </row>
    <row r="600" spans="1:6" ht="15.75" customHeight="1" x14ac:dyDescent="0.2">
      <c r="A600" s="12">
        <v>24241</v>
      </c>
      <c r="B600" s="13">
        <v>9954.74</v>
      </c>
      <c r="C600" s="14">
        <f>Tabela1[[#This Row],[Salário]]*45</f>
        <v>447963.3</v>
      </c>
      <c r="D600" s="15">
        <f>IF(Tabela1[[#This Row],[VALOR CALCULADO]]&gt;564397.61,$G$10,Tabela1[[#This Row],[VALOR CALCULADO]])</f>
        <v>447963.3</v>
      </c>
      <c r="E600" s="20">
        <f>Tabela1[[#This Row],[VALOR SEGURADO]]*0.0006781</f>
        <v>303.76391372999996</v>
      </c>
      <c r="F600" s="3" t="s">
        <v>19</v>
      </c>
    </row>
    <row r="601" spans="1:6" ht="15.75" customHeight="1" x14ac:dyDescent="0.2">
      <c r="A601" s="12">
        <v>23223</v>
      </c>
      <c r="B601" s="13">
        <v>32275.77</v>
      </c>
      <c r="C601" s="14">
        <f>Tabela1[[#This Row],[Salário]]*45</f>
        <v>1452409.65</v>
      </c>
      <c r="D601" s="15">
        <f>IF(Tabela1[[#This Row],[VALOR CALCULADO]]&gt;564397.61,$G$10,Tabela1[[#This Row],[VALOR CALCULADO]])</f>
        <v>564397.61</v>
      </c>
      <c r="E601" s="20">
        <f>Tabela1[[#This Row],[VALOR SEGURADO]]*0.0006781</f>
        <v>382.71801934099994</v>
      </c>
      <c r="F601" s="3" t="s">
        <v>19</v>
      </c>
    </row>
    <row r="602" spans="1:6" ht="15.75" customHeight="1" x14ac:dyDescent="0.2">
      <c r="A602" s="12">
        <v>22613</v>
      </c>
      <c r="B602" s="13">
        <v>23641.16</v>
      </c>
      <c r="C602" s="14">
        <f>Tabela1[[#This Row],[Salário]]*45</f>
        <v>1063852.2</v>
      </c>
      <c r="D602" s="15">
        <f>IF(Tabela1[[#This Row],[VALOR CALCULADO]]&gt;564397.61,$G$10,Tabela1[[#This Row],[VALOR CALCULADO]])</f>
        <v>564397.61</v>
      </c>
      <c r="E602" s="20">
        <f>Tabela1[[#This Row],[VALOR SEGURADO]]*0.0006781</f>
        <v>382.71801934099994</v>
      </c>
      <c r="F602" s="3" t="s">
        <v>19</v>
      </c>
    </row>
    <row r="603" spans="1:6" ht="15.75" customHeight="1" x14ac:dyDescent="0.2">
      <c r="A603" s="12">
        <v>19888</v>
      </c>
      <c r="B603" s="13">
        <v>6121.66</v>
      </c>
      <c r="C603" s="14">
        <f>Tabela1[[#This Row],[Salário]]*45</f>
        <v>275474.7</v>
      </c>
      <c r="D603" s="15">
        <f>IF(Tabela1[[#This Row],[VALOR CALCULADO]]&gt;564397.61,$G$10,Tabela1[[#This Row],[VALOR CALCULADO]])</f>
        <v>275474.7</v>
      </c>
      <c r="E603" s="20">
        <f>Tabela1[[#This Row],[VALOR SEGURADO]]*0.0006781</f>
        <v>186.79939407000001</v>
      </c>
      <c r="F603" s="3" t="s">
        <v>19</v>
      </c>
    </row>
    <row r="604" spans="1:6" ht="15.75" customHeight="1" x14ac:dyDescent="0.2">
      <c r="A604" s="12">
        <v>19027</v>
      </c>
      <c r="B604" s="13">
        <v>9453.32</v>
      </c>
      <c r="C604" s="14">
        <f>Tabela1[[#This Row],[Salário]]*45</f>
        <v>425399.39999999997</v>
      </c>
      <c r="D604" s="15">
        <f>IF(Tabela1[[#This Row],[VALOR CALCULADO]]&gt;564397.61,$G$10,Tabela1[[#This Row],[VALOR CALCULADO]])</f>
        <v>425399.39999999997</v>
      </c>
      <c r="E604" s="20">
        <f>Tabela1[[#This Row],[VALOR SEGURADO]]*0.0006781</f>
        <v>288.46333313999997</v>
      </c>
      <c r="F604" s="3" t="s">
        <v>19</v>
      </c>
    </row>
    <row r="605" spans="1:6" ht="15.75" customHeight="1" x14ac:dyDescent="0.2">
      <c r="A605" s="12">
        <v>22923</v>
      </c>
      <c r="B605" s="13">
        <v>2681.72</v>
      </c>
      <c r="C605" s="14">
        <f>Tabela1[[#This Row],[Salário]]*45</f>
        <v>120677.4</v>
      </c>
      <c r="D605" s="15">
        <f>IF(Tabela1[[#This Row],[VALOR CALCULADO]]&gt;564397.61,$G$10,Tabela1[[#This Row],[VALOR CALCULADO]])</f>
        <v>120677.4</v>
      </c>
      <c r="E605" s="20">
        <f>Tabela1[[#This Row],[VALOR SEGURADO]]*0.0006781</f>
        <v>81.831344939999994</v>
      </c>
      <c r="F605" s="3" t="s">
        <v>19</v>
      </c>
    </row>
    <row r="606" spans="1:6" ht="15.75" customHeight="1" x14ac:dyDescent="0.2">
      <c r="A606" s="12">
        <v>22356</v>
      </c>
      <c r="B606" s="13">
        <v>32306.34</v>
      </c>
      <c r="C606" s="14">
        <f>Tabela1[[#This Row],[Salário]]*45</f>
        <v>1453785.3</v>
      </c>
      <c r="D606" s="15">
        <f>IF(Tabela1[[#This Row],[VALOR CALCULADO]]&gt;564397.61,$G$10,Tabela1[[#This Row],[VALOR CALCULADO]])</f>
        <v>564397.61</v>
      </c>
      <c r="E606" s="20">
        <f>Tabela1[[#This Row],[VALOR SEGURADO]]*0.0006781</f>
        <v>382.71801934099994</v>
      </c>
      <c r="F606" s="3" t="s">
        <v>19</v>
      </c>
    </row>
    <row r="607" spans="1:6" ht="15.75" customHeight="1" x14ac:dyDescent="0.2">
      <c r="A607" s="12">
        <v>23098</v>
      </c>
      <c r="B607" s="13">
        <v>11993.91</v>
      </c>
      <c r="C607" s="14">
        <f>Tabela1[[#This Row],[Salário]]*45</f>
        <v>539725.94999999995</v>
      </c>
      <c r="D607" s="15">
        <f>IF(Tabela1[[#This Row],[VALOR CALCULADO]]&gt;564397.61,$G$10,Tabela1[[#This Row],[VALOR CALCULADO]])</f>
        <v>539725.94999999995</v>
      </c>
      <c r="E607" s="20">
        <f>Tabela1[[#This Row],[VALOR SEGURADO]]*0.0006781</f>
        <v>365.98816669499996</v>
      </c>
      <c r="F607" s="3" t="s">
        <v>19</v>
      </c>
    </row>
    <row r="608" spans="1:6" ht="15.75" customHeight="1" x14ac:dyDescent="0.2">
      <c r="A608" s="12">
        <v>32568</v>
      </c>
      <c r="B608" s="13">
        <v>5150</v>
      </c>
      <c r="C608" s="14">
        <f>Tabela1[[#This Row],[Salário]]*45</f>
        <v>231750</v>
      </c>
      <c r="D608" s="15">
        <f>IF(Tabela1[[#This Row],[VALOR CALCULADO]]&gt;564397.61,$G$10,Tabela1[[#This Row],[VALOR CALCULADO]])</f>
        <v>231750</v>
      </c>
      <c r="E608" s="20">
        <f>Tabela1[[#This Row],[VALOR SEGURADO]]*0.0006781</f>
        <v>157.149675</v>
      </c>
      <c r="F608" s="3" t="s">
        <v>19</v>
      </c>
    </row>
    <row r="609" spans="1:6" ht="15.75" customHeight="1" x14ac:dyDescent="0.2">
      <c r="A609" s="12">
        <v>21524</v>
      </c>
      <c r="B609" s="13">
        <v>13139.21</v>
      </c>
      <c r="C609" s="14">
        <f>Tabela1[[#This Row],[Salário]]*45</f>
        <v>591264.44999999995</v>
      </c>
      <c r="D609" s="15">
        <f>IF(Tabela1[[#This Row],[VALOR CALCULADO]]&gt;564397.61,$G$10,Tabela1[[#This Row],[VALOR CALCULADO]])</f>
        <v>564397.61</v>
      </c>
      <c r="E609" s="20">
        <f>Tabela1[[#This Row],[VALOR SEGURADO]]*0.0006781</f>
        <v>382.71801934099994</v>
      </c>
      <c r="F609" s="3" t="s">
        <v>19</v>
      </c>
    </row>
    <row r="610" spans="1:6" ht="15.75" customHeight="1" x14ac:dyDescent="0.2">
      <c r="A610" s="12">
        <v>22758</v>
      </c>
      <c r="B610" s="13">
        <v>8651.2099999999991</v>
      </c>
      <c r="C610" s="14">
        <f>Tabela1[[#This Row],[Salário]]*45</f>
        <v>389304.44999999995</v>
      </c>
      <c r="D610" s="15">
        <f>IF(Tabela1[[#This Row],[VALOR CALCULADO]]&gt;564397.61,$G$10,Tabela1[[#This Row],[VALOR CALCULADO]])</f>
        <v>389304.44999999995</v>
      </c>
      <c r="E610" s="20">
        <f>Tabela1[[#This Row],[VALOR SEGURADO]]*0.0006781</f>
        <v>263.98734754499992</v>
      </c>
      <c r="F610" s="3" t="s">
        <v>19</v>
      </c>
    </row>
    <row r="611" spans="1:6" ht="15.75" customHeight="1" x14ac:dyDescent="0.2">
      <c r="A611" s="12">
        <v>21205</v>
      </c>
      <c r="B611" s="13">
        <v>9664.83</v>
      </c>
      <c r="C611" s="14">
        <f>Tabela1[[#This Row],[Salário]]*45</f>
        <v>434917.35</v>
      </c>
      <c r="D611" s="15">
        <f>IF(Tabela1[[#This Row],[VALOR CALCULADO]]&gt;564397.61,$G$10,Tabela1[[#This Row],[VALOR CALCULADO]])</f>
        <v>434917.35</v>
      </c>
      <c r="E611" s="20">
        <f>Tabela1[[#This Row],[VALOR SEGURADO]]*0.0006781</f>
        <v>294.91745503499999</v>
      </c>
      <c r="F611" s="3" t="s">
        <v>19</v>
      </c>
    </row>
    <row r="612" spans="1:6" ht="15.75" customHeight="1" x14ac:dyDescent="0.2">
      <c r="A612" s="12">
        <v>30585</v>
      </c>
      <c r="B612" s="13">
        <v>4509.1099999999997</v>
      </c>
      <c r="C612" s="14">
        <f>Tabela1[[#This Row],[Salário]]*45</f>
        <v>202909.94999999998</v>
      </c>
      <c r="D612" s="15">
        <f>IF(Tabela1[[#This Row],[VALOR CALCULADO]]&gt;564397.61,$G$10,Tabela1[[#This Row],[VALOR CALCULADO]])</f>
        <v>202909.94999999998</v>
      </c>
      <c r="E612" s="20">
        <f>Tabela1[[#This Row],[VALOR SEGURADO]]*0.0006781</f>
        <v>137.59323709499998</v>
      </c>
      <c r="F612" s="3" t="s">
        <v>19</v>
      </c>
    </row>
    <row r="613" spans="1:6" ht="15.75" customHeight="1" x14ac:dyDescent="0.2">
      <c r="A613" s="12">
        <v>20949</v>
      </c>
      <c r="B613" s="13">
        <v>5195.57</v>
      </c>
      <c r="C613" s="14">
        <f>Tabela1[[#This Row],[Salário]]*45</f>
        <v>233800.65</v>
      </c>
      <c r="D613" s="15">
        <f>IF(Tabela1[[#This Row],[VALOR CALCULADO]]&gt;564397.61,$G$10,Tabela1[[#This Row],[VALOR CALCULADO]])</f>
        <v>233800.65</v>
      </c>
      <c r="E613" s="20">
        <f>Tabela1[[#This Row],[VALOR SEGURADO]]*0.0006781</f>
        <v>158.54022076499999</v>
      </c>
      <c r="F613" s="3" t="s">
        <v>19</v>
      </c>
    </row>
    <row r="614" spans="1:6" ht="15.75" customHeight="1" x14ac:dyDescent="0.2">
      <c r="A614" s="12">
        <v>18628</v>
      </c>
      <c r="B614" s="13">
        <v>5081.91</v>
      </c>
      <c r="C614" s="14">
        <f>Tabela1[[#This Row],[Salário]]*45</f>
        <v>228685.94999999998</v>
      </c>
      <c r="D614" s="15">
        <f>IF(Tabela1[[#This Row],[VALOR CALCULADO]]&gt;564397.61,$G$10,Tabela1[[#This Row],[VALOR CALCULADO]])</f>
        <v>228685.94999999998</v>
      </c>
      <c r="E614" s="20">
        <f>Tabela1[[#This Row],[VALOR SEGURADO]]*0.0006781</f>
        <v>155.07194269499999</v>
      </c>
      <c r="F614" s="3" t="s">
        <v>19</v>
      </c>
    </row>
    <row r="615" spans="1:6" ht="15.75" customHeight="1" x14ac:dyDescent="0.2">
      <c r="A615" s="12">
        <v>20981</v>
      </c>
      <c r="B615" s="13">
        <v>6113.4</v>
      </c>
      <c r="C615" s="14">
        <f>Tabela1[[#This Row],[Salário]]*45</f>
        <v>275103</v>
      </c>
      <c r="D615" s="15">
        <f>IF(Tabela1[[#This Row],[VALOR CALCULADO]]&gt;564397.61,$G$10,Tabela1[[#This Row],[VALOR CALCULADO]])</f>
        <v>275103</v>
      </c>
      <c r="E615" s="20">
        <f>Tabela1[[#This Row],[VALOR SEGURADO]]*0.0006781</f>
        <v>186.54734429999999</v>
      </c>
      <c r="F615" s="3" t="s">
        <v>19</v>
      </c>
    </row>
    <row r="616" spans="1:6" ht="15.75" customHeight="1" x14ac:dyDescent="0.2">
      <c r="A616" s="12">
        <v>25703</v>
      </c>
      <c r="B616" s="13">
        <v>4957.04</v>
      </c>
      <c r="C616" s="14">
        <f>Tabela1[[#This Row],[Salário]]*45</f>
        <v>223066.8</v>
      </c>
      <c r="D616" s="15">
        <f>IF(Tabela1[[#This Row],[VALOR CALCULADO]]&gt;564397.61,$G$10,Tabela1[[#This Row],[VALOR CALCULADO]])</f>
        <v>223066.8</v>
      </c>
      <c r="E616" s="20">
        <f>Tabela1[[#This Row],[VALOR SEGURADO]]*0.0006781</f>
        <v>151.26159707999997</v>
      </c>
      <c r="F616" s="3" t="s">
        <v>19</v>
      </c>
    </row>
    <row r="617" spans="1:6" ht="15.75" customHeight="1" x14ac:dyDescent="0.2">
      <c r="A617" s="12">
        <v>27660</v>
      </c>
      <c r="B617" s="13">
        <v>6427.93</v>
      </c>
      <c r="C617" s="14">
        <f>Tabela1[[#This Row],[Salário]]*45</f>
        <v>289256.85000000003</v>
      </c>
      <c r="D617" s="15">
        <f>IF(Tabela1[[#This Row],[VALOR CALCULADO]]&gt;564397.61,$G$10,Tabela1[[#This Row],[VALOR CALCULADO]])</f>
        <v>289256.85000000003</v>
      </c>
      <c r="E617" s="20">
        <f>Tabela1[[#This Row],[VALOR SEGURADO]]*0.0006781</f>
        <v>196.14506998500002</v>
      </c>
      <c r="F617" s="3" t="s">
        <v>19</v>
      </c>
    </row>
    <row r="618" spans="1:6" ht="15.75" customHeight="1" x14ac:dyDescent="0.2">
      <c r="A618" s="12">
        <v>22256</v>
      </c>
      <c r="B618" s="13">
        <v>7245.29</v>
      </c>
      <c r="C618" s="14">
        <f>Tabela1[[#This Row],[Salário]]*45</f>
        <v>326038.05</v>
      </c>
      <c r="D618" s="15">
        <f>IF(Tabela1[[#This Row],[VALOR CALCULADO]]&gt;564397.61,$G$10,Tabela1[[#This Row],[VALOR CALCULADO]])</f>
        <v>326038.05</v>
      </c>
      <c r="E618" s="20">
        <f>Tabela1[[#This Row],[VALOR SEGURADO]]*0.0006781</f>
        <v>221.08640170499999</v>
      </c>
      <c r="F618" s="3" t="s">
        <v>19</v>
      </c>
    </row>
    <row r="619" spans="1:6" ht="15.75" customHeight="1" x14ac:dyDescent="0.2">
      <c r="A619" s="12">
        <v>28434</v>
      </c>
      <c r="B619" s="13">
        <v>12922.06</v>
      </c>
      <c r="C619" s="14">
        <f>Tabela1[[#This Row],[Salário]]*45</f>
        <v>581492.69999999995</v>
      </c>
      <c r="D619" s="15">
        <f>IF(Tabela1[[#This Row],[VALOR CALCULADO]]&gt;564397.61,$G$10,Tabela1[[#This Row],[VALOR CALCULADO]])</f>
        <v>564397.61</v>
      </c>
      <c r="E619" s="20">
        <f>Tabela1[[#This Row],[VALOR SEGURADO]]*0.0006781</f>
        <v>382.71801934099994</v>
      </c>
      <c r="F619" s="3" t="s">
        <v>21</v>
      </c>
    </row>
    <row r="620" spans="1:6" ht="15.75" customHeight="1" x14ac:dyDescent="0.2">
      <c r="A620" s="12">
        <v>21317</v>
      </c>
      <c r="B620" s="13">
        <v>12636.49</v>
      </c>
      <c r="C620" s="14">
        <f>Tabela1[[#This Row],[Salário]]*45</f>
        <v>568642.05000000005</v>
      </c>
      <c r="D620" s="15">
        <f>IF(Tabela1[[#This Row],[VALOR CALCULADO]]&gt;564397.61,$G$10,Tabela1[[#This Row],[VALOR CALCULADO]])</f>
        <v>564397.61</v>
      </c>
      <c r="E620" s="20">
        <f>Tabela1[[#This Row],[VALOR SEGURADO]]*0.0006781</f>
        <v>382.71801934099994</v>
      </c>
      <c r="F620" s="3" t="s">
        <v>19</v>
      </c>
    </row>
    <row r="621" spans="1:6" ht="15.75" customHeight="1" x14ac:dyDescent="0.2">
      <c r="A621" s="12">
        <v>25261</v>
      </c>
      <c r="B621" s="13">
        <v>6155.56</v>
      </c>
      <c r="C621" s="14">
        <f>Tabela1[[#This Row],[Salário]]*45</f>
        <v>277000.2</v>
      </c>
      <c r="D621" s="15">
        <f>IF(Tabela1[[#This Row],[VALOR CALCULADO]]&gt;564397.61,$G$10,Tabela1[[#This Row],[VALOR CALCULADO]])</f>
        <v>277000.2</v>
      </c>
      <c r="E621" s="20">
        <f>Tabela1[[#This Row],[VALOR SEGURADO]]*0.0006781</f>
        <v>187.83383562</v>
      </c>
      <c r="F621" s="3" t="s">
        <v>19</v>
      </c>
    </row>
    <row r="622" spans="1:6" ht="15.75" customHeight="1" x14ac:dyDescent="0.2">
      <c r="A622" s="12">
        <v>25059</v>
      </c>
      <c r="B622" s="13">
        <v>8742.23</v>
      </c>
      <c r="C622" s="14">
        <f>Tabela1[[#This Row],[Salário]]*45</f>
        <v>393400.35</v>
      </c>
      <c r="D622" s="15">
        <f>IF(Tabela1[[#This Row],[VALOR CALCULADO]]&gt;564397.61,$G$10,Tabela1[[#This Row],[VALOR CALCULADO]])</f>
        <v>393400.35</v>
      </c>
      <c r="E622" s="20">
        <f>Tabela1[[#This Row],[VALOR SEGURADO]]*0.0006781</f>
        <v>266.76477733499996</v>
      </c>
      <c r="F622" s="3" t="s">
        <v>19</v>
      </c>
    </row>
    <row r="623" spans="1:6" ht="15.75" customHeight="1" x14ac:dyDescent="0.2">
      <c r="A623" s="12">
        <v>22815</v>
      </c>
      <c r="B623" s="13">
        <v>43273.59</v>
      </c>
      <c r="C623" s="14">
        <f>Tabela1[[#This Row],[Salário]]*45</f>
        <v>1947311.5499999998</v>
      </c>
      <c r="D623" s="15">
        <f>IF(Tabela1[[#This Row],[VALOR CALCULADO]]&gt;564397.61,$G$10,Tabela1[[#This Row],[VALOR CALCULADO]])</f>
        <v>564397.61</v>
      </c>
      <c r="E623" s="20">
        <f>Tabela1[[#This Row],[VALOR SEGURADO]]*0.0006781</f>
        <v>382.71801934099994</v>
      </c>
      <c r="F623" s="3" t="s">
        <v>19</v>
      </c>
    </row>
    <row r="624" spans="1:6" ht="15.75" customHeight="1" x14ac:dyDescent="0.2">
      <c r="A624" s="12">
        <v>23842</v>
      </c>
      <c r="B624" s="13">
        <v>16093.22</v>
      </c>
      <c r="C624" s="14">
        <f>Tabela1[[#This Row],[Salário]]*45</f>
        <v>724194.9</v>
      </c>
      <c r="D624" s="15">
        <f>IF(Tabela1[[#This Row],[VALOR CALCULADO]]&gt;564397.61,$G$10,Tabela1[[#This Row],[VALOR CALCULADO]])</f>
        <v>564397.61</v>
      </c>
      <c r="E624" s="20">
        <f>Tabela1[[#This Row],[VALOR SEGURADO]]*0.0006781</f>
        <v>382.71801934099994</v>
      </c>
      <c r="F624" s="3" t="s">
        <v>19</v>
      </c>
    </row>
    <row r="625" spans="1:6" ht="15.75" customHeight="1" x14ac:dyDescent="0.2">
      <c r="A625" s="12">
        <v>23716</v>
      </c>
      <c r="B625" s="13">
        <v>3262.07</v>
      </c>
      <c r="C625" s="14">
        <f>Tabela1[[#This Row],[Salário]]*45</f>
        <v>146793.15</v>
      </c>
      <c r="D625" s="15">
        <f>IF(Tabela1[[#This Row],[VALOR CALCULADO]]&gt;564397.61,$G$10,Tabela1[[#This Row],[VALOR CALCULADO]])</f>
        <v>146793.15</v>
      </c>
      <c r="E625" s="20">
        <f>Tabela1[[#This Row],[VALOR SEGURADO]]*0.0006781</f>
        <v>99.540435014999986</v>
      </c>
      <c r="F625" s="3" t="s">
        <v>19</v>
      </c>
    </row>
    <row r="626" spans="1:6" ht="15.75" customHeight="1" x14ac:dyDescent="0.2">
      <c r="A626" s="12">
        <v>26443</v>
      </c>
      <c r="B626" s="13">
        <v>4960.8900000000003</v>
      </c>
      <c r="C626" s="14">
        <f>Tabela1[[#This Row],[Salário]]*45</f>
        <v>223240.05000000002</v>
      </c>
      <c r="D626" s="15">
        <f>IF(Tabela1[[#This Row],[VALOR CALCULADO]]&gt;564397.61,$G$10,Tabela1[[#This Row],[VALOR CALCULADO]])</f>
        <v>223240.05000000002</v>
      </c>
      <c r="E626" s="20">
        <f>Tabela1[[#This Row],[VALOR SEGURADO]]*0.0006781</f>
        <v>151.379077905</v>
      </c>
      <c r="F626" s="3" t="s">
        <v>19</v>
      </c>
    </row>
    <row r="627" spans="1:6" ht="15.75" customHeight="1" x14ac:dyDescent="0.2">
      <c r="A627" s="12">
        <v>25874</v>
      </c>
      <c r="B627" s="13">
        <v>29329.62</v>
      </c>
      <c r="C627" s="14">
        <f>Tabela1[[#This Row],[Salário]]*45</f>
        <v>1319832.8999999999</v>
      </c>
      <c r="D627" s="15">
        <f>IF(Tabela1[[#This Row],[VALOR CALCULADO]]&gt;564397.61,$G$10,Tabela1[[#This Row],[VALOR CALCULADO]])</f>
        <v>564397.61</v>
      </c>
      <c r="E627" s="20">
        <f>Tabela1[[#This Row],[VALOR SEGURADO]]*0.0006781</f>
        <v>382.71801934099994</v>
      </c>
      <c r="F627" s="3" t="s">
        <v>21</v>
      </c>
    </row>
    <row r="628" spans="1:6" ht="15.75" customHeight="1" x14ac:dyDescent="0.2">
      <c r="A628" s="12">
        <v>23144</v>
      </c>
      <c r="B628" s="13">
        <v>5697.39</v>
      </c>
      <c r="C628" s="14">
        <f>Tabela1[[#This Row],[Salário]]*45</f>
        <v>256382.55000000002</v>
      </c>
      <c r="D628" s="15">
        <f>IF(Tabela1[[#This Row],[VALOR CALCULADO]]&gt;564397.61,$G$10,Tabela1[[#This Row],[VALOR CALCULADO]])</f>
        <v>256382.55000000002</v>
      </c>
      <c r="E628" s="20">
        <f>Tabela1[[#This Row],[VALOR SEGURADO]]*0.0006781</f>
        <v>173.853007155</v>
      </c>
      <c r="F628" s="3" t="s">
        <v>21</v>
      </c>
    </row>
    <row r="629" spans="1:6" ht="15.75" customHeight="1" x14ac:dyDescent="0.2">
      <c r="A629" s="12">
        <v>19127</v>
      </c>
      <c r="B629" s="13">
        <v>10301.26</v>
      </c>
      <c r="C629" s="14">
        <f>Tabela1[[#This Row],[Salário]]*45</f>
        <v>463556.7</v>
      </c>
      <c r="D629" s="15">
        <f>IF(Tabela1[[#This Row],[VALOR CALCULADO]]&gt;564397.61,$G$10,Tabela1[[#This Row],[VALOR CALCULADO]])</f>
        <v>463556.7</v>
      </c>
      <c r="E629" s="20">
        <f>Tabela1[[#This Row],[VALOR SEGURADO]]*0.0006781</f>
        <v>314.33779827000001</v>
      </c>
      <c r="F629" s="3" t="s">
        <v>21</v>
      </c>
    </row>
    <row r="630" spans="1:6" ht="15.75" customHeight="1" x14ac:dyDescent="0.2">
      <c r="A630" s="12">
        <v>22334</v>
      </c>
      <c r="B630" s="13">
        <v>14513.2</v>
      </c>
      <c r="C630" s="14">
        <f>Tabela1[[#This Row],[Salário]]*45</f>
        <v>653094</v>
      </c>
      <c r="D630" s="15">
        <f>IF(Tabela1[[#This Row],[VALOR CALCULADO]]&gt;564397.61,$G$10,Tabela1[[#This Row],[VALOR CALCULADO]])</f>
        <v>564397.61</v>
      </c>
      <c r="E630" s="20">
        <f>Tabela1[[#This Row],[VALOR SEGURADO]]*0.0006781</f>
        <v>382.71801934099994</v>
      </c>
      <c r="F630" s="3" t="s">
        <v>19</v>
      </c>
    </row>
    <row r="631" spans="1:6" ht="15.75" customHeight="1" x14ac:dyDescent="0.2">
      <c r="A631" s="12">
        <v>20382</v>
      </c>
      <c r="B631" s="13">
        <v>18656.37</v>
      </c>
      <c r="C631" s="14">
        <f>Tabela1[[#This Row],[Salário]]*45</f>
        <v>839536.64999999991</v>
      </c>
      <c r="D631" s="15">
        <f>IF(Tabela1[[#This Row],[VALOR CALCULADO]]&gt;564397.61,$G$10,Tabela1[[#This Row],[VALOR CALCULADO]])</f>
        <v>564397.61</v>
      </c>
      <c r="E631" s="20">
        <f>Tabela1[[#This Row],[VALOR SEGURADO]]*0.0006781</f>
        <v>382.71801934099994</v>
      </c>
      <c r="F631" s="3" t="s">
        <v>19</v>
      </c>
    </row>
    <row r="632" spans="1:6" ht="15.75" customHeight="1" x14ac:dyDescent="0.2">
      <c r="A632" s="12">
        <v>28944</v>
      </c>
      <c r="B632" s="13">
        <v>6373.46</v>
      </c>
      <c r="C632" s="14">
        <f>Tabela1[[#This Row],[Salário]]*45</f>
        <v>286805.7</v>
      </c>
      <c r="D632" s="15">
        <f>IF(Tabela1[[#This Row],[VALOR CALCULADO]]&gt;564397.61,$G$10,Tabela1[[#This Row],[VALOR CALCULADO]])</f>
        <v>286805.7</v>
      </c>
      <c r="E632" s="20">
        <f>Tabela1[[#This Row],[VALOR SEGURADO]]*0.0006781</f>
        <v>194.48294516999999</v>
      </c>
      <c r="F632" s="3" t="s">
        <v>19</v>
      </c>
    </row>
    <row r="633" spans="1:6" ht="15.75" customHeight="1" x14ac:dyDescent="0.2">
      <c r="A633" s="12">
        <v>31797</v>
      </c>
      <c r="B633" s="13">
        <v>4713.01</v>
      </c>
      <c r="C633" s="14">
        <f>Tabela1[[#This Row],[Salário]]*45</f>
        <v>212085.45</v>
      </c>
      <c r="D633" s="15">
        <f>IF(Tabela1[[#This Row],[VALOR CALCULADO]]&gt;564397.61,$G$10,Tabela1[[#This Row],[VALOR CALCULADO]])</f>
        <v>212085.45</v>
      </c>
      <c r="E633" s="20">
        <f>Tabela1[[#This Row],[VALOR SEGURADO]]*0.0006781</f>
        <v>143.81514364500001</v>
      </c>
      <c r="F633" s="3" t="s">
        <v>19</v>
      </c>
    </row>
    <row r="634" spans="1:6" ht="15.75" customHeight="1" x14ac:dyDescent="0.2">
      <c r="A634" s="12">
        <v>27929</v>
      </c>
      <c r="B634" s="13">
        <v>10351.61</v>
      </c>
      <c r="C634" s="14">
        <f>Tabela1[[#This Row],[Salário]]*45</f>
        <v>465822.45</v>
      </c>
      <c r="D634" s="15">
        <f>IF(Tabela1[[#This Row],[VALOR CALCULADO]]&gt;564397.61,$G$10,Tabela1[[#This Row],[VALOR CALCULADO]])</f>
        <v>465822.45</v>
      </c>
      <c r="E634" s="20">
        <f>Tabela1[[#This Row],[VALOR SEGURADO]]*0.0006781</f>
        <v>315.87420334500001</v>
      </c>
      <c r="F634" s="3" t="s">
        <v>21</v>
      </c>
    </row>
    <row r="635" spans="1:6" ht="15.75" customHeight="1" x14ac:dyDescent="0.2">
      <c r="A635" s="12">
        <v>26013</v>
      </c>
      <c r="B635" s="13">
        <v>7143.02</v>
      </c>
      <c r="C635" s="14">
        <f>Tabela1[[#This Row],[Salário]]*45</f>
        <v>321435.90000000002</v>
      </c>
      <c r="D635" s="15">
        <f>IF(Tabela1[[#This Row],[VALOR CALCULADO]]&gt;564397.61,$G$10,Tabela1[[#This Row],[VALOR CALCULADO]])</f>
        <v>321435.90000000002</v>
      </c>
      <c r="E635" s="20">
        <f>Tabela1[[#This Row],[VALOR SEGURADO]]*0.0006781</f>
        <v>217.96568378999999</v>
      </c>
      <c r="F635" s="3" t="s">
        <v>21</v>
      </c>
    </row>
    <row r="636" spans="1:6" ht="15.75" customHeight="1" x14ac:dyDescent="0.2">
      <c r="A636" s="12">
        <v>26521</v>
      </c>
      <c r="B636" s="13">
        <v>5942.96</v>
      </c>
      <c r="C636" s="14">
        <f>Tabela1[[#This Row],[Salário]]*45</f>
        <v>267433.2</v>
      </c>
      <c r="D636" s="15">
        <f>IF(Tabela1[[#This Row],[VALOR CALCULADO]]&gt;564397.61,$G$10,Tabela1[[#This Row],[VALOR CALCULADO]])</f>
        <v>267433.2</v>
      </c>
      <c r="E636" s="20">
        <f>Tabela1[[#This Row],[VALOR SEGURADO]]*0.0006781</f>
        <v>181.34645291999999</v>
      </c>
      <c r="F636" s="3" t="s">
        <v>21</v>
      </c>
    </row>
    <row r="637" spans="1:6" ht="15.75" customHeight="1" x14ac:dyDescent="0.2">
      <c r="A637" s="12">
        <v>27916</v>
      </c>
      <c r="B637" s="13">
        <v>7262.3</v>
      </c>
      <c r="C637" s="14">
        <f>Tabela1[[#This Row],[Salário]]*45</f>
        <v>326803.5</v>
      </c>
      <c r="D637" s="15">
        <f>IF(Tabela1[[#This Row],[VALOR CALCULADO]]&gt;564397.61,$G$10,Tabela1[[#This Row],[VALOR CALCULADO]])</f>
        <v>326803.5</v>
      </c>
      <c r="E637" s="20">
        <f>Tabela1[[#This Row],[VALOR SEGURADO]]*0.0006781</f>
        <v>221.60545334999998</v>
      </c>
      <c r="F637" s="3" t="s">
        <v>19</v>
      </c>
    </row>
    <row r="638" spans="1:6" ht="15.75" customHeight="1" x14ac:dyDescent="0.2">
      <c r="A638" s="12">
        <v>19159</v>
      </c>
      <c r="B638" s="13">
        <v>13085.4</v>
      </c>
      <c r="C638" s="14">
        <f>Tabela1[[#This Row],[Salário]]*45</f>
        <v>588843</v>
      </c>
      <c r="D638" s="15">
        <f>IF(Tabela1[[#This Row],[VALOR CALCULADO]]&gt;564397.61,$G$10,Tabela1[[#This Row],[VALOR CALCULADO]])</f>
        <v>564397.61</v>
      </c>
      <c r="E638" s="20">
        <f>Tabela1[[#This Row],[VALOR SEGURADO]]*0.0006781</f>
        <v>382.71801934099994</v>
      </c>
      <c r="F638" s="3" t="s">
        <v>21</v>
      </c>
    </row>
    <row r="639" spans="1:6" ht="15.75" customHeight="1" x14ac:dyDescent="0.2">
      <c r="A639" s="12">
        <v>32574</v>
      </c>
      <c r="B639" s="13">
        <v>4730.3999999999996</v>
      </c>
      <c r="C639" s="14">
        <f>Tabela1[[#This Row],[Salário]]*45</f>
        <v>212867.99999999997</v>
      </c>
      <c r="D639" s="15">
        <f>IF(Tabela1[[#This Row],[VALOR CALCULADO]]&gt;564397.61,$G$10,Tabela1[[#This Row],[VALOR CALCULADO]])</f>
        <v>212867.99999999997</v>
      </c>
      <c r="E639" s="20">
        <f>Tabela1[[#This Row],[VALOR SEGURADO]]*0.0006781</f>
        <v>144.34579079999997</v>
      </c>
      <c r="F639" s="3" t="s">
        <v>19</v>
      </c>
    </row>
    <row r="640" spans="1:6" ht="15.75" customHeight="1" x14ac:dyDescent="0.2">
      <c r="A640" s="12">
        <v>22851</v>
      </c>
      <c r="B640" s="13">
        <v>15397.02</v>
      </c>
      <c r="C640" s="14">
        <f>Tabela1[[#This Row],[Salário]]*45</f>
        <v>692865.9</v>
      </c>
      <c r="D640" s="15">
        <f>IF(Tabela1[[#This Row],[VALOR CALCULADO]]&gt;564397.61,$G$10,Tabela1[[#This Row],[VALOR CALCULADO]])</f>
        <v>564397.61</v>
      </c>
      <c r="E640" s="20">
        <f>Tabela1[[#This Row],[VALOR SEGURADO]]*0.0006781</f>
        <v>382.71801934099994</v>
      </c>
      <c r="F640" s="3" t="s">
        <v>21</v>
      </c>
    </row>
    <row r="641" spans="1:6" ht="15.75" customHeight="1" x14ac:dyDescent="0.2">
      <c r="A641" s="12">
        <v>17416</v>
      </c>
      <c r="B641" s="13">
        <v>4933.87</v>
      </c>
      <c r="C641" s="14">
        <f>Tabela1[[#This Row],[Salário]]*45</f>
        <v>222024.15</v>
      </c>
      <c r="D641" s="15">
        <f>IF(Tabela1[[#This Row],[VALOR CALCULADO]]&gt;564397.61,$G$10,Tabela1[[#This Row],[VALOR CALCULADO]])</f>
        <v>222024.15</v>
      </c>
      <c r="E641" s="20">
        <f>Tabela1[[#This Row],[VALOR SEGURADO]]*0.0006781</f>
        <v>150.55457611499997</v>
      </c>
      <c r="F641" s="3" t="s">
        <v>19</v>
      </c>
    </row>
    <row r="642" spans="1:6" ht="15.75" customHeight="1" x14ac:dyDescent="0.2">
      <c r="A642" s="12">
        <v>28460</v>
      </c>
      <c r="B642" s="13">
        <v>13874.76</v>
      </c>
      <c r="C642" s="14">
        <f>Tabela1[[#This Row],[Salário]]*45</f>
        <v>624364.19999999995</v>
      </c>
      <c r="D642" s="15">
        <f>IF(Tabela1[[#This Row],[VALOR CALCULADO]]&gt;564397.61,$G$10,Tabela1[[#This Row],[VALOR CALCULADO]])</f>
        <v>564397.61</v>
      </c>
      <c r="E642" s="20">
        <f>Tabela1[[#This Row],[VALOR SEGURADO]]*0.0006781</f>
        <v>382.71801934099994</v>
      </c>
      <c r="F642" s="3" t="s">
        <v>19</v>
      </c>
    </row>
    <row r="643" spans="1:6" ht="15.75" customHeight="1" x14ac:dyDescent="0.2">
      <c r="A643" s="12">
        <v>28789</v>
      </c>
      <c r="B643" s="13">
        <v>14830.66</v>
      </c>
      <c r="C643" s="14">
        <f>Tabela1[[#This Row],[Salário]]*45</f>
        <v>667379.69999999995</v>
      </c>
      <c r="D643" s="15">
        <f>IF(Tabela1[[#This Row],[VALOR CALCULADO]]&gt;564397.61,$G$10,Tabela1[[#This Row],[VALOR CALCULADO]])</f>
        <v>564397.61</v>
      </c>
      <c r="E643" s="20">
        <f>Tabela1[[#This Row],[VALOR SEGURADO]]*0.0006781</f>
        <v>382.71801934099994</v>
      </c>
      <c r="F643" s="3" t="s">
        <v>19</v>
      </c>
    </row>
    <row r="644" spans="1:6" ht="15.75" customHeight="1" x14ac:dyDescent="0.2">
      <c r="A644" s="12">
        <v>30441</v>
      </c>
      <c r="B644" s="13">
        <v>12976.92</v>
      </c>
      <c r="C644" s="14">
        <f>Tabela1[[#This Row],[Salário]]*45</f>
        <v>583961.4</v>
      </c>
      <c r="D644" s="15">
        <f>IF(Tabela1[[#This Row],[VALOR CALCULADO]]&gt;564397.61,$G$10,Tabela1[[#This Row],[VALOR CALCULADO]])</f>
        <v>564397.61</v>
      </c>
      <c r="E644" s="20">
        <f>Tabela1[[#This Row],[VALOR SEGURADO]]*0.0006781</f>
        <v>382.71801934099994</v>
      </c>
      <c r="F644" s="3" t="s">
        <v>19</v>
      </c>
    </row>
    <row r="645" spans="1:6" ht="15.75" customHeight="1" x14ac:dyDescent="0.2">
      <c r="A645" s="12">
        <v>20989</v>
      </c>
      <c r="B645" s="13">
        <v>39166.75</v>
      </c>
      <c r="C645" s="14">
        <f>Tabela1[[#This Row],[Salário]]*45</f>
        <v>1762503.75</v>
      </c>
      <c r="D645" s="15">
        <f>IF(Tabela1[[#This Row],[VALOR CALCULADO]]&gt;564397.61,$G$10,Tabela1[[#This Row],[VALOR CALCULADO]])</f>
        <v>564397.61</v>
      </c>
      <c r="E645" s="20">
        <f>Tabela1[[#This Row],[VALOR SEGURADO]]*0.0006781</f>
        <v>382.71801934099994</v>
      </c>
      <c r="F645" s="3" t="s">
        <v>19</v>
      </c>
    </row>
    <row r="646" spans="1:6" ht="15.75" customHeight="1" x14ac:dyDescent="0.2">
      <c r="A646" s="12">
        <v>22031</v>
      </c>
      <c r="B646" s="13">
        <v>26998.27</v>
      </c>
      <c r="C646" s="14">
        <f>Tabela1[[#This Row],[Salário]]*45</f>
        <v>1214922.1499999999</v>
      </c>
      <c r="D646" s="15">
        <f>IF(Tabela1[[#This Row],[VALOR CALCULADO]]&gt;564397.61,$G$10,Tabela1[[#This Row],[VALOR CALCULADO]])</f>
        <v>564397.61</v>
      </c>
      <c r="E646" s="20">
        <f>Tabela1[[#This Row],[VALOR SEGURADO]]*0.0006781</f>
        <v>382.71801934099994</v>
      </c>
      <c r="F646" s="3" t="s">
        <v>19</v>
      </c>
    </row>
    <row r="647" spans="1:6" ht="15.75" customHeight="1" x14ac:dyDescent="0.2">
      <c r="A647" s="12">
        <v>28366</v>
      </c>
      <c r="B647" s="13">
        <v>27697.24</v>
      </c>
      <c r="C647" s="14">
        <f>Tabela1[[#This Row],[Salário]]*45</f>
        <v>1246375.8</v>
      </c>
      <c r="D647" s="15">
        <f>IF(Tabela1[[#This Row],[VALOR CALCULADO]]&gt;564397.61,$G$10,Tabela1[[#This Row],[VALOR CALCULADO]])</f>
        <v>564397.61</v>
      </c>
      <c r="E647" s="20">
        <f>Tabela1[[#This Row],[VALOR SEGURADO]]*0.0006781</f>
        <v>382.71801934099994</v>
      </c>
      <c r="F647" s="3" t="s">
        <v>19</v>
      </c>
    </row>
    <row r="648" spans="1:6" ht="15.75" customHeight="1" x14ac:dyDescent="0.2">
      <c r="A648" s="12">
        <v>27667</v>
      </c>
      <c r="B648" s="13">
        <v>23136.6</v>
      </c>
      <c r="C648" s="14">
        <f>Tabela1[[#This Row],[Salário]]*45</f>
        <v>1041146.9999999999</v>
      </c>
      <c r="D648" s="15">
        <f>IF(Tabela1[[#This Row],[VALOR CALCULADO]]&gt;564397.61,$G$10,Tabela1[[#This Row],[VALOR CALCULADO]])</f>
        <v>564397.61</v>
      </c>
      <c r="E648" s="20">
        <f>Tabela1[[#This Row],[VALOR SEGURADO]]*0.0006781</f>
        <v>382.71801934099994</v>
      </c>
      <c r="F648" s="3" t="s">
        <v>19</v>
      </c>
    </row>
    <row r="649" spans="1:6" ht="15.75" customHeight="1" x14ac:dyDescent="0.2">
      <c r="A649" s="12">
        <v>21413</v>
      </c>
      <c r="B649" s="13">
        <v>9192.49</v>
      </c>
      <c r="C649" s="14">
        <f>Tabela1[[#This Row],[Salário]]*45</f>
        <v>413662.05</v>
      </c>
      <c r="D649" s="15">
        <f>IF(Tabela1[[#This Row],[VALOR CALCULADO]]&gt;564397.61,$G$10,Tabela1[[#This Row],[VALOR CALCULADO]])</f>
        <v>413662.05</v>
      </c>
      <c r="E649" s="20">
        <f>Tabela1[[#This Row],[VALOR SEGURADO]]*0.0006781</f>
        <v>280.50423610499996</v>
      </c>
      <c r="F649" s="3" t="s">
        <v>19</v>
      </c>
    </row>
    <row r="650" spans="1:6" ht="15.75" customHeight="1" x14ac:dyDescent="0.2">
      <c r="A650" s="12">
        <v>20616</v>
      </c>
      <c r="B650" s="13">
        <v>8910.7199999999993</v>
      </c>
      <c r="C650" s="14">
        <f>Tabela1[[#This Row],[Salário]]*45</f>
        <v>400982.39999999997</v>
      </c>
      <c r="D650" s="15">
        <f>IF(Tabela1[[#This Row],[VALOR CALCULADO]]&gt;564397.61,$G$10,Tabela1[[#This Row],[VALOR CALCULADO]])</f>
        <v>400982.39999999997</v>
      </c>
      <c r="E650" s="20">
        <f>Tabela1[[#This Row],[VALOR SEGURADO]]*0.0006781</f>
        <v>271.90616543999994</v>
      </c>
      <c r="F650" s="3" t="s">
        <v>19</v>
      </c>
    </row>
    <row r="651" spans="1:6" ht="15.75" customHeight="1" x14ac:dyDescent="0.2">
      <c r="A651" s="12">
        <v>32615</v>
      </c>
      <c r="B651" s="13">
        <v>4575.7299999999996</v>
      </c>
      <c r="C651" s="14">
        <f>Tabela1[[#This Row],[Salário]]*45</f>
        <v>205907.84999999998</v>
      </c>
      <c r="D651" s="15">
        <f>IF(Tabela1[[#This Row],[VALOR CALCULADO]]&gt;564397.61,$G$10,Tabela1[[#This Row],[VALOR CALCULADO]])</f>
        <v>205907.84999999998</v>
      </c>
      <c r="E651" s="20">
        <f>Tabela1[[#This Row],[VALOR SEGURADO]]*0.0006781</f>
        <v>139.62611308499999</v>
      </c>
      <c r="F651" s="3" t="s">
        <v>19</v>
      </c>
    </row>
    <row r="652" spans="1:6" ht="15.75" customHeight="1" x14ac:dyDescent="0.2">
      <c r="A652" s="12">
        <v>21985</v>
      </c>
      <c r="B652" s="13">
        <v>27194.34</v>
      </c>
      <c r="C652" s="14">
        <f>Tabela1[[#This Row],[Salário]]*45</f>
        <v>1223745.3</v>
      </c>
      <c r="D652" s="15">
        <f>IF(Tabela1[[#This Row],[VALOR CALCULADO]]&gt;564397.61,$G$10,Tabela1[[#This Row],[VALOR CALCULADO]])</f>
        <v>564397.61</v>
      </c>
      <c r="E652" s="20">
        <f>Tabela1[[#This Row],[VALOR SEGURADO]]*0.0006781</f>
        <v>382.71801934099994</v>
      </c>
      <c r="F652" s="3" t="s">
        <v>19</v>
      </c>
    </row>
    <row r="653" spans="1:6" ht="15.75" customHeight="1" x14ac:dyDescent="0.2">
      <c r="A653" s="12">
        <v>28415</v>
      </c>
      <c r="B653" s="13">
        <v>9985.51</v>
      </c>
      <c r="C653" s="14">
        <f>Tabela1[[#This Row],[Salário]]*45</f>
        <v>449347.95</v>
      </c>
      <c r="D653" s="15">
        <f>IF(Tabela1[[#This Row],[VALOR CALCULADO]]&gt;564397.61,$G$10,Tabela1[[#This Row],[VALOR CALCULADO]])</f>
        <v>449347.95</v>
      </c>
      <c r="E653" s="20">
        <f>Tabela1[[#This Row],[VALOR SEGURADO]]*0.0006781</f>
        <v>304.702844895</v>
      </c>
      <c r="F653" s="3" t="s">
        <v>19</v>
      </c>
    </row>
    <row r="654" spans="1:6" ht="15.75" customHeight="1" x14ac:dyDescent="0.2">
      <c r="A654" s="12">
        <v>21963</v>
      </c>
      <c r="B654" s="13">
        <v>70464.06</v>
      </c>
      <c r="C654" s="14">
        <f>Tabela1[[#This Row],[Salário]]*45</f>
        <v>3170882.6999999997</v>
      </c>
      <c r="D654" s="15">
        <f>IF(Tabela1[[#This Row],[VALOR CALCULADO]]&gt;564397.61,$G$10,Tabela1[[#This Row],[VALOR CALCULADO]])</f>
        <v>564397.61</v>
      </c>
      <c r="E654" s="20">
        <f>Tabela1[[#This Row],[VALOR SEGURADO]]*0.0006781</f>
        <v>382.71801934099994</v>
      </c>
      <c r="F654" s="3" t="s">
        <v>19</v>
      </c>
    </row>
    <row r="655" spans="1:6" ht="15.75" customHeight="1" x14ac:dyDescent="0.2">
      <c r="A655" s="12">
        <v>23273</v>
      </c>
      <c r="B655" s="13">
        <v>10117.74</v>
      </c>
      <c r="C655" s="14">
        <f>Tabela1[[#This Row],[Salário]]*45</f>
        <v>455298.3</v>
      </c>
      <c r="D655" s="15">
        <f>IF(Tabela1[[#This Row],[VALOR CALCULADO]]&gt;564397.61,$G$10,Tabela1[[#This Row],[VALOR CALCULADO]])</f>
        <v>455298.3</v>
      </c>
      <c r="E655" s="20">
        <f>Tabela1[[#This Row],[VALOR SEGURADO]]*0.0006781</f>
        <v>308.73777722999995</v>
      </c>
      <c r="F655" s="3" t="s">
        <v>19</v>
      </c>
    </row>
    <row r="656" spans="1:6" ht="15.75" customHeight="1" x14ac:dyDescent="0.2">
      <c r="A656" s="12">
        <v>27188</v>
      </c>
      <c r="B656" s="13">
        <v>15966.29</v>
      </c>
      <c r="C656" s="14">
        <f>Tabela1[[#This Row],[Salário]]*45</f>
        <v>718483.05</v>
      </c>
      <c r="D656" s="15">
        <f>IF(Tabela1[[#This Row],[VALOR CALCULADO]]&gt;564397.61,$G$10,Tabela1[[#This Row],[VALOR CALCULADO]])</f>
        <v>564397.61</v>
      </c>
      <c r="E656" s="20">
        <f>Tabela1[[#This Row],[VALOR SEGURADO]]*0.0006781</f>
        <v>382.71801934099994</v>
      </c>
      <c r="F656" s="3" t="s">
        <v>19</v>
      </c>
    </row>
    <row r="657" spans="1:6" ht="15.75" customHeight="1" x14ac:dyDescent="0.2">
      <c r="A657" s="12">
        <v>30403</v>
      </c>
      <c r="B657" s="13">
        <v>19450.34</v>
      </c>
      <c r="C657" s="14">
        <f>Tabela1[[#This Row],[Salário]]*45</f>
        <v>875265.3</v>
      </c>
      <c r="D657" s="15">
        <f>IF(Tabela1[[#This Row],[VALOR CALCULADO]]&gt;564397.61,$G$10,Tabela1[[#This Row],[VALOR CALCULADO]])</f>
        <v>564397.61</v>
      </c>
      <c r="E657" s="20">
        <f>Tabela1[[#This Row],[VALOR SEGURADO]]*0.0006781</f>
        <v>382.71801934099994</v>
      </c>
      <c r="F657" s="3" t="s">
        <v>19</v>
      </c>
    </row>
    <row r="658" spans="1:6" ht="15.75" customHeight="1" x14ac:dyDescent="0.2">
      <c r="A658" s="12">
        <v>28248</v>
      </c>
      <c r="B658" s="13">
        <v>7466.04</v>
      </c>
      <c r="C658" s="14">
        <f>Tabela1[[#This Row],[Salário]]*45</f>
        <v>335971.8</v>
      </c>
      <c r="D658" s="15">
        <f>IF(Tabela1[[#This Row],[VALOR CALCULADO]]&gt;564397.61,$G$10,Tabela1[[#This Row],[VALOR CALCULADO]])</f>
        <v>335971.8</v>
      </c>
      <c r="E658" s="20">
        <f>Tabela1[[#This Row],[VALOR SEGURADO]]*0.0006781</f>
        <v>227.82247757999997</v>
      </c>
      <c r="F658" s="3" t="s">
        <v>19</v>
      </c>
    </row>
    <row r="659" spans="1:6" ht="15.75" customHeight="1" x14ac:dyDescent="0.2">
      <c r="A659" s="12">
        <v>28598</v>
      </c>
      <c r="B659" s="13">
        <v>12922.06</v>
      </c>
      <c r="C659" s="14">
        <f>Tabela1[[#This Row],[Salário]]*45</f>
        <v>581492.69999999995</v>
      </c>
      <c r="D659" s="15">
        <f>IF(Tabela1[[#This Row],[VALOR CALCULADO]]&gt;564397.61,$G$10,Tabela1[[#This Row],[VALOR CALCULADO]])</f>
        <v>564397.61</v>
      </c>
      <c r="E659" s="20">
        <f>Tabela1[[#This Row],[VALOR SEGURADO]]*0.0006781</f>
        <v>382.71801934099994</v>
      </c>
      <c r="F659" s="3" t="s">
        <v>19</v>
      </c>
    </row>
    <row r="660" spans="1:6" ht="15.75" customHeight="1" x14ac:dyDescent="0.2">
      <c r="A660" s="12">
        <v>26708</v>
      </c>
      <c r="B660" s="13">
        <v>4524.7299999999996</v>
      </c>
      <c r="C660" s="14">
        <f>Tabela1[[#This Row],[Salário]]*45</f>
        <v>203612.84999999998</v>
      </c>
      <c r="D660" s="15">
        <f>IF(Tabela1[[#This Row],[VALOR CALCULADO]]&gt;564397.61,$G$10,Tabela1[[#This Row],[VALOR CALCULADO]])</f>
        <v>203612.84999999998</v>
      </c>
      <c r="E660" s="20">
        <f>Tabela1[[#This Row],[VALOR SEGURADO]]*0.0006781</f>
        <v>138.06987358499998</v>
      </c>
      <c r="F660" s="3" t="s">
        <v>19</v>
      </c>
    </row>
    <row r="661" spans="1:6" ht="15.75" customHeight="1" x14ac:dyDescent="0.2">
      <c r="A661" s="12">
        <v>21211</v>
      </c>
      <c r="B661" s="13">
        <v>64149.35</v>
      </c>
      <c r="C661" s="14">
        <f>Tabela1[[#This Row],[Salário]]*45</f>
        <v>2886720.75</v>
      </c>
      <c r="D661" s="15">
        <f>IF(Tabela1[[#This Row],[VALOR CALCULADO]]&gt;564397.61,$G$10,Tabela1[[#This Row],[VALOR CALCULADO]])</f>
        <v>564397.61</v>
      </c>
      <c r="E661" s="20">
        <f>Tabela1[[#This Row],[VALOR SEGURADO]]*0.0006781</f>
        <v>382.71801934099994</v>
      </c>
      <c r="F661" s="3" t="s">
        <v>19</v>
      </c>
    </row>
    <row r="662" spans="1:6" ht="15.75" customHeight="1" x14ac:dyDescent="0.2">
      <c r="A662" s="12">
        <v>27251</v>
      </c>
      <c r="B662" s="13">
        <v>4894.93</v>
      </c>
      <c r="C662" s="14">
        <f>Tabela1[[#This Row],[Salário]]*45</f>
        <v>220271.85</v>
      </c>
      <c r="D662" s="15">
        <f>IF(Tabela1[[#This Row],[VALOR CALCULADO]]&gt;564397.61,$G$10,Tabela1[[#This Row],[VALOR CALCULADO]])</f>
        <v>220271.85</v>
      </c>
      <c r="E662" s="20">
        <f>Tabela1[[#This Row],[VALOR SEGURADO]]*0.0006781</f>
        <v>149.36634148499999</v>
      </c>
      <c r="F662" s="3" t="s">
        <v>19</v>
      </c>
    </row>
    <row r="663" spans="1:6" ht="15.75" customHeight="1" x14ac:dyDescent="0.2">
      <c r="A663" s="12">
        <v>27440</v>
      </c>
      <c r="B663" s="13">
        <v>23894.27</v>
      </c>
      <c r="C663" s="14">
        <f>Tabela1[[#This Row],[Salário]]*45</f>
        <v>1075242.1499999999</v>
      </c>
      <c r="D663" s="15">
        <f>IF(Tabela1[[#This Row],[VALOR CALCULADO]]&gt;564397.61,$G$10,Tabela1[[#This Row],[VALOR CALCULADO]])</f>
        <v>564397.61</v>
      </c>
      <c r="E663" s="20">
        <f>Tabela1[[#This Row],[VALOR SEGURADO]]*0.0006781</f>
        <v>382.71801934099994</v>
      </c>
      <c r="F663" s="3" t="s">
        <v>19</v>
      </c>
    </row>
    <row r="664" spans="1:6" ht="15.75" customHeight="1" x14ac:dyDescent="0.2">
      <c r="A664" s="12">
        <v>29176</v>
      </c>
      <c r="B664" s="13">
        <v>4800.29</v>
      </c>
      <c r="C664" s="14">
        <f>Tabela1[[#This Row],[Salário]]*45</f>
        <v>216013.05</v>
      </c>
      <c r="D664" s="15">
        <f>IF(Tabela1[[#This Row],[VALOR CALCULADO]]&gt;564397.61,$G$10,Tabela1[[#This Row],[VALOR CALCULADO]])</f>
        <v>216013.05</v>
      </c>
      <c r="E664" s="20">
        <f>Tabela1[[#This Row],[VALOR SEGURADO]]*0.0006781</f>
        <v>146.47844920499998</v>
      </c>
      <c r="F664" s="3" t="s">
        <v>19</v>
      </c>
    </row>
    <row r="665" spans="1:6" ht="15.75" customHeight="1" x14ac:dyDescent="0.2">
      <c r="A665" s="12">
        <v>28159</v>
      </c>
      <c r="B665" s="13">
        <v>8487.6</v>
      </c>
      <c r="C665" s="14">
        <f>Tabela1[[#This Row],[Salário]]*45</f>
        <v>381942</v>
      </c>
      <c r="D665" s="15">
        <f>IF(Tabela1[[#This Row],[VALOR CALCULADO]]&gt;564397.61,$G$10,Tabela1[[#This Row],[VALOR CALCULADO]])</f>
        <v>381942</v>
      </c>
      <c r="E665" s="20">
        <f>Tabela1[[#This Row],[VALOR SEGURADO]]*0.0006781</f>
        <v>258.99487019999998</v>
      </c>
      <c r="F665" s="3" t="s">
        <v>19</v>
      </c>
    </row>
    <row r="666" spans="1:6" ht="15.75" customHeight="1" x14ac:dyDescent="0.2">
      <c r="A666" s="12">
        <v>20272</v>
      </c>
      <c r="B666" s="13">
        <v>19504.27</v>
      </c>
      <c r="C666" s="14">
        <f>Tabela1[[#This Row],[Salário]]*45</f>
        <v>877692.15</v>
      </c>
      <c r="D666" s="15">
        <f>IF(Tabela1[[#This Row],[VALOR CALCULADO]]&gt;564397.61,$G$10,Tabela1[[#This Row],[VALOR CALCULADO]])</f>
        <v>564397.61</v>
      </c>
      <c r="E666" s="20">
        <f>Tabela1[[#This Row],[VALOR SEGURADO]]*0.0006781</f>
        <v>382.71801934099994</v>
      </c>
      <c r="F666" s="3" t="s">
        <v>19</v>
      </c>
    </row>
    <row r="667" spans="1:6" ht="15.75" customHeight="1" x14ac:dyDescent="0.2">
      <c r="A667" s="12">
        <v>18447</v>
      </c>
      <c r="B667" s="13">
        <v>14298.7</v>
      </c>
      <c r="C667" s="14">
        <f>Tabela1[[#This Row],[Salário]]*45</f>
        <v>643441.5</v>
      </c>
      <c r="D667" s="15">
        <f>IF(Tabela1[[#This Row],[VALOR CALCULADO]]&gt;564397.61,$G$10,Tabela1[[#This Row],[VALOR CALCULADO]])</f>
        <v>564397.61</v>
      </c>
      <c r="E667" s="20">
        <f>Tabela1[[#This Row],[VALOR SEGURADO]]*0.0006781</f>
        <v>382.71801934099994</v>
      </c>
      <c r="F667" s="3" t="s">
        <v>19</v>
      </c>
    </row>
    <row r="668" spans="1:6" ht="15.75" customHeight="1" x14ac:dyDescent="0.2">
      <c r="A668" s="12">
        <v>28238</v>
      </c>
      <c r="B668" s="13">
        <v>6761.59</v>
      </c>
      <c r="C668" s="14">
        <f>Tabela1[[#This Row],[Salário]]*45</f>
        <v>304271.55</v>
      </c>
      <c r="D668" s="15">
        <f>IF(Tabela1[[#This Row],[VALOR CALCULADO]]&gt;564397.61,$G$10,Tabela1[[#This Row],[VALOR CALCULADO]])</f>
        <v>304271.55</v>
      </c>
      <c r="E668" s="20">
        <f>Tabela1[[#This Row],[VALOR SEGURADO]]*0.0006781</f>
        <v>206.32653805499999</v>
      </c>
      <c r="F668" s="3" t="s">
        <v>19</v>
      </c>
    </row>
    <row r="669" spans="1:6" ht="15.75" customHeight="1" x14ac:dyDescent="0.2">
      <c r="A669" s="12">
        <v>26556</v>
      </c>
      <c r="B669" s="13">
        <v>9790.18</v>
      </c>
      <c r="C669" s="14">
        <f>Tabela1[[#This Row],[Salário]]*45</f>
        <v>440558.10000000003</v>
      </c>
      <c r="D669" s="15">
        <f>IF(Tabela1[[#This Row],[VALOR CALCULADO]]&gt;564397.61,$G$10,Tabela1[[#This Row],[VALOR CALCULADO]])</f>
        <v>440558.10000000003</v>
      </c>
      <c r="E669" s="20">
        <f>Tabela1[[#This Row],[VALOR SEGURADO]]*0.0006781</f>
        <v>298.74244761</v>
      </c>
      <c r="F669" s="3" t="s">
        <v>19</v>
      </c>
    </row>
    <row r="670" spans="1:6" ht="15.75" customHeight="1" x14ac:dyDescent="0.2">
      <c r="A670" s="12">
        <v>28610</v>
      </c>
      <c r="B670" s="13">
        <v>12545.72</v>
      </c>
      <c r="C670" s="14">
        <f>Tabela1[[#This Row],[Salário]]*45</f>
        <v>564557.4</v>
      </c>
      <c r="D670" s="15">
        <f>IF(Tabela1[[#This Row],[VALOR CALCULADO]]&gt;564397.61,$G$10,Tabela1[[#This Row],[VALOR CALCULADO]])</f>
        <v>564397.61</v>
      </c>
      <c r="E670" s="20">
        <f>Tabela1[[#This Row],[VALOR SEGURADO]]*0.0006781</f>
        <v>382.71801934099994</v>
      </c>
      <c r="F670" s="3" t="s">
        <v>19</v>
      </c>
    </row>
    <row r="671" spans="1:6" ht="15.75" customHeight="1" x14ac:dyDescent="0.2">
      <c r="A671" s="12">
        <v>29049</v>
      </c>
      <c r="B671" s="13">
        <v>6200.59</v>
      </c>
      <c r="C671" s="14">
        <f>Tabela1[[#This Row],[Salário]]*45</f>
        <v>279026.55</v>
      </c>
      <c r="D671" s="15">
        <f>IF(Tabela1[[#This Row],[VALOR CALCULADO]]&gt;564397.61,$G$10,Tabela1[[#This Row],[VALOR CALCULADO]])</f>
        <v>279026.55</v>
      </c>
      <c r="E671" s="20">
        <f>Tabela1[[#This Row],[VALOR SEGURADO]]*0.0006781</f>
        <v>189.20790355499997</v>
      </c>
      <c r="F671" s="3" t="s">
        <v>19</v>
      </c>
    </row>
    <row r="672" spans="1:6" ht="15.75" customHeight="1" x14ac:dyDescent="0.2">
      <c r="A672" s="12">
        <v>21542</v>
      </c>
      <c r="B672" s="13">
        <v>6068.01</v>
      </c>
      <c r="C672" s="14">
        <f>Tabela1[[#This Row],[Salário]]*45</f>
        <v>273060.45</v>
      </c>
      <c r="D672" s="15">
        <f>IF(Tabela1[[#This Row],[VALOR CALCULADO]]&gt;564397.61,$G$10,Tabela1[[#This Row],[VALOR CALCULADO]])</f>
        <v>273060.45</v>
      </c>
      <c r="E672" s="20">
        <f>Tabela1[[#This Row],[VALOR SEGURADO]]*0.0006781</f>
        <v>185.16229114499998</v>
      </c>
      <c r="F672" s="3" t="s">
        <v>19</v>
      </c>
    </row>
    <row r="673" spans="1:6" ht="15.75" customHeight="1" x14ac:dyDescent="0.2">
      <c r="A673" s="16" t="s">
        <v>6</v>
      </c>
      <c r="B673" s="13">
        <v>4113.41</v>
      </c>
      <c r="C673" s="14">
        <f>Tabela1[[#This Row],[Salário]]*45</f>
        <v>185103.44999999998</v>
      </c>
      <c r="D673" s="15">
        <f>IF(Tabela1[[#This Row],[VALOR CALCULADO]]&gt;564397.61,$G$10,Tabela1[[#This Row],[VALOR CALCULADO]])</f>
        <v>185103.44999999998</v>
      </c>
      <c r="E673" s="20">
        <f>Tabela1[[#This Row],[VALOR SEGURADO]]*0.0006781</f>
        <v>125.51864944499998</v>
      </c>
      <c r="F673" s="4" t="s">
        <v>19</v>
      </c>
    </row>
    <row r="674" spans="1:6" ht="15.75" customHeight="1" x14ac:dyDescent="0.2">
      <c r="A674" s="12">
        <v>20678</v>
      </c>
      <c r="B674" s="13">
        <v>5935.36</v>
      </c>
      <c r="C674" s="14">
        <f>Tabela1[[#This Row],[Salário]]*45</f>
        <v>267091.20000000001</v>
      </c>
      <c r="D674" s="15">
        <f>IF(Tabela1[[#This Row],[VALOR CALCULADO]]&gt;564397.61,$G$10,Tabela1[[#This Row],[VALOR CALCULADO]])</f>
        <v>267091.20000000001</v>
      </c>
      <c r="E674" s="20">
        <f>Tabela1[[#This Row],[VALOR SEGURADO]]*0.0006781</f>
        <v>181.11454272</v>
      </c>
      <c r="F674" s="3" t="s">
        <v>19</v>
      </c>
    </row>
    <row r="675" spans="1:6" ht="15.75" customHeight="1" x14ac:dyDescent="0.2">
      <c r="A675" s="12">
        <v>25167</v>
      </c>
      <c r="B675" s="13">
        <v>6222.41</v>
      </c>
      <c r="C675" s="14">
        <f>Tabela1[[#This Row],[Salário]]*45</f>
        <v>280008.45</v>
      </c>
      <c r="D675" s="15">
        <f>IF(Tabela1[[#This Row],[VALOR CALCULADO]]&gt;564397.61,$G$10,Tabela1[[#This Row],[VALOR CALCULADO]])</f>
        <v>280008.45</v>
      </c>
      <c r="E675" s="20">
        <f>Tabela1[[#This Row],[VALOR SEGURADO]]*0.0006781</f>
        <v>189.87372994499998</v>
      </c>
      <c r="F675" s="3" t="s">
        <v>19</v>
      </c>
    </row>
    <row r="676" spans="1:6" ht="15.75" customHeight="1" x14ac:dyDescent="0.2">
      <c r="A676" s="12">
        <v>24637</v>
      </c>
      <c r="B676" s="13">
        <v>14066.66</v>
      </c>
      <c r="C676" s="14">
        <f>Tabela1[[#This Row],[Salário]]*45</f>
        <v>632999.69999999995</v>
      </c>
      <c r="D676" s="15">
        <f>IF(Tabela1[[#This Row],[VALOR CALCULADO]]&gt;564397.61,$G$10,Tabela1[[#This Row],[VALOR CALCULADO]])</f>
        <v>564397.61</v>
      </c>
      <c r="E676" s="20">
        <f>Tabela1[[#This Row],[VALOR SEGURADO]]*0.0006781</f>
        <v>382.71801934099994</v>
      </c>
      <c r="F676" s="3" t="s">
        <v>19</v>
      </c>
    </row>
    <row r="677" spans="1:6" ht="15.75" customHeight="1" x14ac:dyDescent="0.2">
      <c r="A677" s="12">
        <v>33974</v>
      </c>
      <c r="B677" s="13">
        <v>4739.43</v>
      </c>
      <c r="C677" s="14">
        <f>Tabela1[[#This Row],[Salário]]*45</f>
        <v>213274.35</v>
      </c>
      <c r="D677" s="15">
        <f>IF(Tabela1[[#This Row],[VALOR CALCULADO]]&gt;564397.61,$G$10,Tabela1[[#This Row],[VALOR CALCULADO]])</f>
        <v>213274.35</v>
      </c>
      <c r="E677" s="20">
        <f>Tabela1[[#This Row],[VALOR SEGURADO]]*0.0006781</f>
        <v>144.621336735</v>
      </c>
      <c r="F677" s="3" t="s">
        <v>19</v>
      </c>
    </row>
    <row r="678" spans="1:6" ht="15.75" customHeight="1" x14ac:dyDescent="0.2">
      <c r="A678" s="12">
        <v>23290</v>
      </c>
      <c r="B678" s="13">
        <v>9680.07</v>
      </c>
      <c r="C678" s="14">
        <f>Tabela1[[#This Row],[Salário]]*45</f>
        <v>435603.14999999997</v>
      </c>
      <c r="D678" s="15">
        <f>IF(Tabela1[[#This Row],[VALOR CALCULADO]]&gt;564397.61,$G$10,Tabela1[[#This Row],[VALOR CALCULADO]])</f>
        <v>435603.14999999997</v>
      </c>
      <c r="E678" s="20">
        <f>Tabela1[[#This Row],[VALOR SEGURADO]]*0.0006781</f>
        <v>295.38249601499996</v>
      </c>
      <c r="F678" s="3" t="s">
        <v>21</v>
      </c>
    </row>
    <row r="679" spans="1:6" ht="15.75" customHeight="1" x14ac:dyDescent="0.2">
      <c r="A679" s="12">
        <v>23791</v>
      </c>
      <c r="B679" s="13">
        <v>13914.68</v>
      </c>
      <c r="C679" s="14">
        <f>Tabela1[[#This Row],[Salário]]*45</f>
        <v>626160.6</v>
      </c>
      <c r="D679" s="15">
        <f>IF(Tabela1[[#This Row],[VALOR CALCULADO]]&gt;564397.61,$G$10,Tabela1[[#This Row],[VALOR CALCULADO]])</f>
        <v>564397.61</v>
      </c>
      <c r="E679" s="20">
        <f>Tabela1[[#This Row],[VALOR SEGURADO]]*0.0006781</f>
        <v>382.71801934099994</v>
      </c>
      <c r="F679" s="3" t="s">
        <v>21</v>
      </c>
    </row>
    <row r="680" spans="1:6" ht="15.75" customHeight="1" x14ac:dyDescent="0.2">
      <c r="A680" s="12">
        <v>27128</v>
      </c>
      <c r="B680" s="13">
        <v>15966.29</v>
      </c>
      <c r="C680" s="14">
        <f>Tabela1[[#This Row],[Salário]]*45</f>
        <v>718483.05</v>
      </c>
      <c r="D680" s="15">
        <f>IF(Tabela1[[#This Row],[VALOR CALCULADO]]&gt;564397.61,$G$10,Tabela1[[#This Row],[VALOR CALCULADO]])</f>
        <v>564397.61</v>
      </c>
      <c r="E680" s="20">
        <f>Tabela1[[#This Row],[VALOR SEGURADO]]*0.0006781</f>
        <v>382.71801934099994</v>
      </c>
      <c r="F680" s="3" t="s">
        <v>19</v>
      </c>
    </row>
    <row r="681" spans="1:6" ht="15.75" customHeight="1" x14ac:dyDescent="0.2">
      <c r="A681" s="12">
        <v>23747</v>
      </c>
      <c r="B681" s="13">
        <v>9044.3799999999992</v>
      </c>
      <c r="C681" s="14">
        <f>Tabela1[[#This Row],[Salário]]*45</f>
        <v>406997.1</v>
      </c>
      <c r="D681" s="15">
        <f>IF(Tabela1[[#This Row],[VALOR CALCULADO]]&gt;564397.61,$G$10,Tabela1[[#This Row],[VALOR CALCULADO]])</f>
        <v>406997.1</v>
      </c>
      <c r="E681" s="20">
        <f>Tabela1[[#This Row],[VALOR SEGURADO]]*0.0006781</f>
        <v>275.98473350999996</v>
      </c>
      <c r="F681" s="3" t="s">
        <v>19</v>
      </c>
    </row>
    <row r="682" spans="1:6" ht="15.75" customHeight="1" x14ac:dyDescent="0.2">
      <c r="A682" s="12">
        <v>20773</v>
      </c>
      <c r="B682" s="13">
        <v>11654.81</v>
      </c>
      <c r="C682" s="14">
        <f>Tabela1[[#This Row],[Salário]]*45</f>
        <v>524466.44999999995</v>
      </c>
      <c r="D682" s="15">
        <f>IF(Tabela1[[#This Row],[VALOR CALCULADO]]&gt;564397.61,$G$10,Tabela1[[#This Row],[VALOR CALCULADO]])</f>
        <v>524466.44999999995</v>
      </c>
      <c r="E682" s="20">
        <f>Tabela1[[#This Row],[VALOR SEGURADO]]*0.0006781</f>
        <v>355.64069974499995</v>
      </c>
      <c r="F682" s="3" t="s">
        <v>21</v>
      </c>
    </row>
    <row r="683" spans="1:6" ht="15.75" customHeight="1" x14ac:dyDescent="0.2">
      <c r="A683" s="12">
        <v>29265</v>
      </c>
      <c r="B683" s="13">
        <v>6293.6</v>
      </c>
      <c r="C683" s="14">
        <f>Tabela1[[#This Row],[Salário]]*45</f>
        <v>283212</v>
      </c>
      <c r="D683" s="15">
        <f>IF(Tabela1[[#This Row],[VALOR CALCULADO]]&gt;564397.61,$G$10,Tabela1[[#This Row],[VALOR CALCULADO]])</f>
        <v>283212</v>
      </c>
      <c r="E683" s="20">
        <f>Tabela1[[#This Row],[VALOR SEGURADO]]*0.0006781</f>
        <v>192.04605719999998</v>
      </c>
      <c r="F683" s="3" t="s">
        <v>19</v>
      </c>
    </row>
    <row r="684" spans="1:6" ht="15.75" customHeight="1" x14ac:dyDescent="0.2">
      <c r="A684" s="12">
        <v>22294</v>
      </c>
      <c r="B684" s="13">
        <v>38730.769999999997</v>
      </c>
      <c r="C684" s="14">
        <f>Tabela1[[#This Row],[Salário]]*45</f>
        <v>1742884.65</v>
      </c>
      <c r="D684" s="15">
        <f>IF(Tabela1[[#This Row],[VALOR CALCULADO]]&gt;564397.61,$G$10,Tabela1[[#This Row],[VALOR CALCULADO]])</f>
        <v>564397.61</v>
      </c>
      <c r="E684" s="20">
        <f>Tabela1[[#This Row],[VALOR SEGURADO]]*0.0006781</f>
        <v>382.71801934099994</v>
      </c>
      <c r="F684" s="3" t="s">
        <v>19</v>
      </c>
    </row>
    <row r="685" spans="1:6" ht="15.75" customHeight="1" x14ac:dyDescent="0.2">
      <c r="A685" s="12">
        <v>24207</v>
      </c>
      <c r="B685" s="13">
        <v>4730.3999999999996</v>
      </c>
      <c r="C685" s="14">
        <f>Tabela1[[#This Row],[Salário]]*45</f>
        <v>212867.99999999997</v>
      </c>
      <c r="D685" s="15">
        <f>IF(Tabela1[[#This Row],[VALOR CALCULADO]]&gt;564397.61,$G$10,Tabela1[[#This Row],[VALOR CALCULADO]])</f>
        <v>212867.99999999997</v>
      </c>
      <c r="E685" s="20">
        <f>Tabela1[[#This Row],[VALOR SEGURADO]]*0.0006781</f>
        <v>144.34579079999997</v>
      </c>
      <c r="F685" s="3" t="s">
        <v>19</v>
      </c>
    </row>
    <row r="686" spans="1:6" ht="15.75" customHeight="1" x14ac:dyDescent="0.2">
      <c r="A686" s="12">
        <v>21979</v>
      </c>
      <c r="B686" s="13">
        <v>12536.29</v>
      </c>
      <c r="C686" s="14">
        <f>Tabela1[[#This Row],[Salário]]*45</f>
        <v>564133.05000000005</v>
      </c>
      <c r="D686" s="15">
        <f>IF(Tabela1[[#This Row],[VALOR CALCULADO]]&gt;564397.61,$G$10,Tabela1[[#This Row],[VALOR CALCULADO]])</f>
        <v>564133.05000000005</v>
      </c>
      <c r="E686" s="20">
        <f>Tabela1[[#This Row],[VALOR SEGURADO]]*0.0006781</f>
        <v>382.53862120500003</v>
      </c>
      <c r="F686" s="3" t="s">
        <v>19</v>
      </c>
    </row>
    <row r="687" spans="1:6" ht="15.75" customHeight="1" x14ac:dyDescent="0.2">
      <c r="A687" s="12">
        <v>28231</v>
      </c>
      <c r="B687" s="13">
        <v>22441.09</v>
      </c>
      <c r="C687" s="14">
        <f>Tabela1[[#This Row],[Salário]]*45</f>
        <v>1009849.05</v>
      </c>
      <c r="D687" s="15">
        <f>IF(Tabela1[[#This Row],[VALOR CALCULADO]]&gt;564397.61,$G$10,Tabela1[[#This Row],[VALOR CALCULADO]])</f>
        <v>564397.61</v>
      </c>
      <c r="E687" s="20">
        <f>Tabela1[[#This Row],[VALOR SEGURADO]]*0.0006781</f>
        <v>382.71801934099994</v>
      </c>
      <c r="F687" s="3" t="s">
        <v>21</v>
      </c>
    </row>
    <row r="688" spans="1:6" ht="15.75" customHeight="1" x14ac:dyDescent="0.2">
      <c r="A688" s="12">
        <v>24920</v>
      </c>
      <c r="B688" s="13">
        <v>3642.41</v>
      </c>
      <c r="C688" s="14">
        <f>Tabela1[[#This Row],[Salário]]*45</f>
        <v>163908.44999999998</v>
      </c>
      <c r="D688" s="15">
        <f>IF(Tabela1[[#This Row],[VALOR CALCULADO]]&gt;564397.61,$G$10,Tabela1[[#This Row],[VALOR CALCULADO]])</f>
        <v>163908.44999999998</v>
      </c>
      <c r="E688" s="20">
        <f>Tabela1[[#This Row],[VALOR SEGURADO]]*0.0006781</f>
        <v>111.14631994499997</v>
      </c>
      <c r="F688" s="3" t="s">
        <v>19</v>
      </c>
    </row>
    <row r="689" spans="1:6" ht="15.75" customHeight="1" x14ac:dyDescent="0.2">
      <c r="A689" s="12">
        <v>22587</v>
      </c>
      <c r="B689" s="13">
        <v>13680.14</v>
      </c>
      <c r="C689" s="14">
        <f>Tabela1[[#This Row],[Salário]]*45</f>
        <v>615606.29999999993</v>
      </c>
      <c r="D689" s="15">
        <f>IF(Tabela1[[#This Row],[VALOR CALCULADO]]&gt;564397.61,$G$10,Tabela1[[#This Row],[VALOR CALCULADO]])</f>
        <v>564397.61</v>
      </c>
      <c r="E689" s="20">
        <f>Tabela1[[#This Row],[VALOR SEGURADO]]*0.0006781</f>
        <v>382.71801934099994</v>
      </c>
      <c r="F689" s="3" t="s">
        <v>19</v>
      </c>
    </row>
    <row r="690" spans="1:6" ht="15.75" customHeight="1" x14ac:dyDescent="0.2">
      <c r="A690" s="12">
        <v>28186</v>
      </c>
      <c r="B690" s="13">
        <v>12846.83</v>
      </c>
      <c r="C690" s="14">
        <f>Tabela1[[#This Row],[Salário]]*45</f>
        <v>578107.35</v>
      </c>
      <c r="D690" s="15">
        <f>IF(Tabela1[[#This Row],[VALOR CALCULADO]]&gt;564397.61,$G$10,Tabela1[[#This Row],[VALOR CALCULADO]])</f>
        <v>564397.61</v>
      </c>
      <c r="E690" s="20">
        <f>Tabela1[[#This Row],[VALOR SEGURADO]]*0.0006781</f>
        <v>382.71801934099994</v>
      </c>
      <c r="F690" s="3" t="s">
        <v>19</v>
      </c>
    </row>
    <row r="691" spans="1:6" ht="15.75" customHeight="1" x14ac:dyDescent="0.2">
      <c r="A691" s="12">
        <v>27467</v>
      </c>
      <c r="B691" s="13">
        <v>7023.97</v>
      </c>
      <c r="C691" s="14">
        <f>Tabela1[[#This Row],[Salário]]*45</f>
        <v>316078.65000000002</v>
      </c>
      <c r="D691" s="15">
        <f>IF(Tabela1[[#This Row],[VALOR CALCULADO]]&gt;564397.61,$G$10,Tabela1[[#This Row],[VALOR CALCULADO]])</f>
        <v>316078.65000000002</v>
      </c>
      <c r="E691" s="20">
        <f>Tabela1[[#This Row],[VALOR SEGURADO]]*0.0006781</f>
        <v>214.33293256499999</v>
      </c>
      <c r="F691" s="3" t="s">
        <v>19</v>
      </c>
    </row>
    <row r="692" spans="1:6" ht="15.75" customHeight="1" x14ac:dyDescent="0.2">
      <c r="A692" s="12">
        <v>30893</v>
      </c>
      <c r="B692" s="13">
        <v>22419.22</v>
      </c>
      <c r="C692" s="14">
        <f>Tabela1[[#This Row],[Salário]]*45</f>
        <v>1008864.9</v>
      </c>
      <c r="D692" s="15">
        <f>IF(Tabela1[[#This Row],[VALOR CALCULADO]]&gt;564397.61,$G$10,Tabela1[[#This Row],[VALOR CALCULADO]])</f>
        <v>564397.61</v>
      </c>
      <c r="E692" s="20">
        <f>Tabela1[[#This Row],[VALOR SEGURADO]]*0.0006781</f>
        <v>382.71801934099994</v>
      </c>
      <c r="F692" s="3" t="s">
        <v>19</v>
      </c>
    </row>
    <row r="693" spans="1:6" ht="15.75" customHeight="1" x14ac:dyDescent="0.2">
      <c r="A693" s="12">
        <v>27237</v>
      </c>
      <c r="B693" s="13">
        <v>7038.64</v>
      </c>
      <c r="C693" s="14">
        <f>Tabela1[[#This Row],[Salário]]*45</f>
        <v>316738.8</v>
      </c>
      <c r="D693" s="15">
        <f>IF(Tabela1[[#This Row],[VALOR CALCULADO]]&gt;564397.61,$G$10,Tabela1[[#This Row],[VALOR CALCULADO]])</f>
        <v>316738.8</v>
      </c>
      <c r="E693" s="20">
        <f>Tabela1[[#This Row],[VALOR SEGURADO]]*0.0006781</f>
        <v>214.78058027999998</v>
      </c>
      <c r="F693" s="3" t="s">
        <v>19</v>
      </c>
    </row>
    <row r="694" spans="1:6" ht="15.75" customHeight="1" x14ac:dyDescent="0.2">
      <c r="A694" s="12">
        <v>27546</v>
      </c>
      <c r="B694" s="13">
        <v>24522.29</v>
      </c>
      <c r="C694" s="14">
        <f>Tabela1[[#This Row],[Salário]]*45</f>
        <v>1103503.05</v>
      </c>
      <c r="D694" s="15">
        <f>IF(Tabela1[[#This Row],[VALOR CALCULADO]]&gt;564397.61,$G$10,Tabela1[[#This Row],[VALOR CALCULADO]])</f>
        <v>564397.61</v>
      </c>
      <c r="E694" s="20">
        <f>Tabela1[[#This Row],[VALOR SEGURADO]]*0.0006781</f>
        <v>382.71801934099994</v>
      </c>
      <c r="F694" s="3" t="s">
        <v>19</v>
      </c>
    </row>
    <row r="695" spans="1:6" ht="15.75" customHeight="1" x14ac:dyDescent="0.2">
      <c r="A695" s="12">
        <v>21493</v>
      </c>
      <c r="B695" s="13">
        <v>13882.29</v>
      </c>
      <c r="C695" s="14">
        <f>Tabela1[[#This Row],[Salário]]*45</f>
        <v>624703.05000000005</v>
      </c>
      <c r="D695" s="15">
        <f>IF(Tabela1[[#This Row],[VALOR CALCULADO]]&gt;564397.61,$G$10,Tabela1[[#This Row],[VALOR CALCULADO]])</f>
        <v>564397.61</v>
      </c>
      <c r="E695" s="20">
        <f>Tabela1[[#This Row],[VALOR SEGURADO]]*0.0006781</f>
        <v>382.71801934099994</v>
      </c>
      <c r="F695" s="3" t="s">
        <v>19</v>
      </c>
    </row>
    <row r="696" spans="1:6" ht="15.75" customHeight="1" x14ac:dyDescent="0.2">
      <c r="A696" s="12">
        <v>22313</v>
      </c>
      <c r="B696" s="13">
        <v>4754.75</v>
      </c>
      <c r="C696" s="14">
        <f>Tabela1[[#This Row],[Salário]]*45</f>
        <v>213963.75</v>
      </c>
      <c r="D696" s="15">
        <f>IF(Tabela1[[#This Row],[VALOR CALCULADO]]&gt;564397.61,$G$10,Tabela1[[#This Row],[VALOR CALCULADO]])</f>
        <v>213963.75</v>
      </c>
      <c r="E696" s="20">
        <f>Tabela1[[#This Row],[VALOR SEGURADO]]*0.0006781</f>
        <v>145.08881887499999</v>
      </c>
      <c r="F696" s="3" t="s">
        <v>19</v>
      </c>
    </row>
    <row r="697" spans="1:6" ht="15.75" customHeight="1" x14ac:dyDescent="0.2">
      <c r="A697" s="12">
        <v>26423</v>
      </c>
      <c r="B697" s="13">
        <v>23255.17</v>
      </c>
      <c r="C697" s="14">
        <f>Tabela1[[#This Row],[Salário]]*45</f>
        <v>1046482.6499999999</v>
      </c>
      <c r="D697" s="15">
        <f>IF(Tabela1[[#This Row],[VALOR CALCULADO]]&gt;564397.61,$G$10,Tabela1[[#This Row],[VALOR CALCULADO]])</f>
        <v>564397.61</v>
      </c>
      <c r="E697" s="20">
        <f>Tabela1[[#This Row],[VALOR SEGURADO]]*0.0006781</f>
        <v>382.71801934099994</v>
      </c>
      <c r="F697" s="3" t="s">
        <v>19</v>
      </c>
    </row>
    <row r="698" spans="1:6" ht="15.75" customHeight="1" x14ac:dyDescent="0.2">
      <c r="A698" s="12">
        <v>22385</v>
      </c>
      <c r="B698" s="13">
        <v>20615.03</v>
      </c>
      <c r="C698" s="14">
        <f>Tabela1[[#This Row],[Salário]]*45</f>
        <v>927676.35</v>
      </c>
      <c r="D698" s="15">
        <f>IF(Tabela1[[#This Row],[VALOR CALCULADO]]&gt;564397.61,$G$10,Tabela1[[#This Row],[VALOR CALCULADO]])</f>
        <v>564397.61</v>
      </c>
      <c r="E698" s="20">
        <f>Tabela1[[#This Row],[VALOR SEGURADO]]*0.0006781</f>
        <v>382.71801934099994</v>
      </c>
      <c r="F698" s="3" t="s">
        <v>19</v>
      </c>
    </row>
    <row r="699" spans="1:6" ht="15.75" customHeight="1" x14ac:dyDescent="0.2">
      <c r="A699" s="12">
        <v>23254</v>
      </c>
      <c r="B699" s="13">
        <v>5191.68</v>
      </c>
      <c r="C699" s="14">
        <f>Tabela1[[#This Row],[Salário]]*45</f>
        <v>233625.60000000001</v>
      </c>
      <c r="D699" s="15">
        <f>IF(Tabela1[[#This Row],[VALOR CALCULADO]]&gt;564397.61,$G$10,Tabela1[[#This Row],[VALOR CALCULADO]])</f>
        <v>233625.60000000001</v>
      </c>
      <c r="E699" s="20">
        <f>Tabela1[[#This Row],[VALOR SEGURADO]]*0.0006781</f>
        <v>158.42151935999999</v>
      </c>
      <c r="F699" s="3" t="s">
        <v>19</v>
      </c>
    </row>
    <row r="700" spans="1:6" ht="15.75" customHeight="1" x14ac:dyDescent="0.2">
      <c r="A700" s="12">
        <v>23130</v>
      </c>
      <c r="B700" s="13">
        <v>14948.55</v>
      </c>
      <c r="C700" s="14">
        <f>Tabela1[[#This Row],[Salário]]*45</f>
        <v>672684.75</v>
      </c>
      <c r="D700" s="15">
        <f>IF(Tabela1[[#This Row],[VALOR CALCULADO]]&gt;564397.61,$G$10,Tabela1[[#This Row],[VALOR CALCULADO]])</f>
        <v>564397.61</v>
      </c>
      <c r="E700" s="20">
        <f>Tabela1[[#This Row],[VALOR SEGURADO]]*0.0006781</f>
        <v>382.71801934099994</v>
      </c>
      <c r="F700" s="3" t="s">
        <v>19</v>
      </c>
    </row>
    <row r="701" spans="1:6" ht="15.75" customHeight="1" x14ac:dyDescent="0.2">
      <c r="A701" s="12">
        <v>20350</v>
      </c>
      <c r="B701" s="13">
        <v>14090.52</v>
      </c>
      <c r="C701" s="14">
        <f>Tabela1[[#This Row],[Salário]]*45</f>
        <v>634073.4</v>
      </c>
      <c r="D701" s="15">
        <f>IF(Tabela1[[#This Row],[VALOR CALCULADO]]&gt;564397.61,$G$10,Tabela1[[#This Row],[VALOR CALCULADO]])</f>
        <v>564397.61</v>
      </c>
      <c r="E701" s="20">
        <f>Tabela1[[#This Row],[VALOR SEGURADO]]*0.0006781</f>
        <v>382.71801934099994</v>
      </c>
      <c r="F701" s="3" t="s">
        <v>19</v>
      </c>
    </row>
    <row r="702" spans="1:6" ht="15.75" customHeight="1" x14ac:dyDescent="0.2">
      <c r="A702" s="12">
        <v>26050</v>
      </c>
      <c r="B702" s="13">
        <v>13034.51</v>
      </c>
      <c r="C702" s="14">
        <f>Tabela1[[#This Row],[Salário]]*45</f>
        <v>586552.94999999995</v>
      </c>
      <c r="D702" s="15">
        <f>IF(Tabela1[[#This Row],[VALOR CALCULADO]]&gt;564397.61,$G$10,Tabela1[[#This Row],[VALOR CALCULADO]])</f>
        <v>564397.61</v>
      </c>
      <c r="E702" s="20">
        <f>Tabela1[[#This Row],[VALOR SEGURADO]]*0.0006781</f>
        <v>382.71801934099994</v>
      </c>
      <c r="F702" s="3" t="s">
        <v>19</v>
      </c>
    </row>
    <row r="703" spans="1:6" ht="15.75" customHeight="1" x14ac:dyDescent="0.2">
      <c r="A703" s="12">
        <v>19710</v>
      </c>
      <c r="B703" s="13">
        <v>22732.26</v>
      </c>
      <c r="C703" s="14">
        <f>Tabela1[[#This Row],[Salário]]*45</f>
        <v>1022951.7</v>
      </c>
      <c r="D703" s="15">
        <f>IF(Tabela1[[#This Row],[VALOR CALCULADO]]&gt;564397.61,$G$10,Tabela1[[#This Row],[VALOR CALCULADO]])</f>
        <v>564397.61</v>
      </c>
      <c r="E703" s="20">
        <f>Tabela1[[#This Row],[VALOR SEGURADO]]*0.0006781</f>
        <v>382.71801934099994</v>
      </c>
      <c r="F703" s="3" t="s">
        <v>21</v>
      </c>
    </row>
    <row r="704" spans="1:6" ht="15.75" customHeight="1" x14ac:dyDescent="0.2">
      <c r="A704" s="12">
        <v>22865</v>
      </c>
      <c r="B704" s="13">
        <v>8523.0400000000009</v>
      </c>
      <c r="C704" s="14">
        <f>Tabela1[[#This Row],[Salário]]*45</f>
        <v>383536.80000000005</v>
      </c>
      <c r="D704" s="15">
        <f>IF(Tabela1[[#This Row],[VALOR CALCULADO]]&gt;564397.61,$G$10,Tabela1[[#This Row],[VALOR CALCULADO]])</f>
        <v>383536.80000000005</v>
      </c>
      <c r="E704" s="20">
        <f>Tabela1[[#This Row],[VALOR SEGURADO]]*0.0006781</f>
        <v>260.07630408</v>
      </c>
      <c r="F704" s="3" t="s">
        <v>21</v>
      </c>
    </row>
    <row r="705" spans="1:6" ht="15.75" customHeight="1" x14ac:dyDescent="0.2">
      <c r="A705" s="12">
        <v>21165</v>
      </c>
      <c r="B705" s="13">
        <v>12799.32</v>
      </c>
      <c r="C705" s="14">
        <f>Tabela1[[#This Row],[Salário]]*45</f>
        <v>575969.4</v>
      </c>
      <c r="D705" s="15">
        <f>IF(Tabela1[[#This Row],[VALOR CALCULADO]]&gt;564397.61,$G$10,Tabela1[[#This Row],[VALOR CALCULADO]])</f>
        <v>564397.61</v>
      </c>
      <c r="E705" s="20">
        <f>Tabela1[[#This Row],[VALOR SEGURADO]]*0.0006781</f>
        <v>382.71801934099994</v>
      </c>
      <c r="F705" s="3" t="s">
        <v>21</v>
      </c>
    </row>
    <row r="706" spans="1:6" ht="15.75" customHeight="1" x14ac:dyDescent="0.2">
      <c r="A706" s="12">
        <v>29678</v>
      </c>
      <c r="B706" s="13">
        <v>10196.74</v>
      </c>
      <c r="C706" s="14">
        <f>Tabela1[[#This Row],[Salário]]*45</f>
        <v>458853.3</v>
      </c>
      <c r="D706" s="15">
        <f>IF(Tabela1[[#This Row],[VALOR CALCULADO]]&gt;564397.61,$G$10,Tabela1[[#This Row],[VALOR CALCULADO]])</f>
        <v>458853.3</v>
      </c>
      <c r="E706" s="20">
        <f>Tabela1[[#This Row],[VALOR SEGURADO]]*0.0006781</f>
        <v>311.14842272999999</v>
      </c>
      <c r="F706" s="3" t="s">
        <v>19</v>
      </c>
    </row>
    <row r="707" spans="1:6" ht="15.75" customHeight="1" x14ac:dyDescent="0.2">
      <c r="A707" s="12">
        <v>23091</v>
      </c>
      <c r="B707" s="13">
        <v>7353.99</v>
      </c>
      <c r="C707" s="14">
        <f>Tabela1[[#This Row],[Salário]]*45</f>
        <v>330929.55</v>
      </c>
      <c r="D707" s="15">
        <f>IF(Tabela1[[#This Row],[VALOR CALCULADO]]&gt;564397.61,$G$10,Tabela1[[#This Row],[VALOR CALCULADO]])</f>
        <v>330929.55</v>
      </c>
      <c r="E707" s="20">
        <f>Tabela1[[#This Row],[VALOR SEGURADO]]*0.0006781</f>
        <v>224.40332785499999</v>
      </c>
      <c r="F707" s="3" t="s">
        <v>19</v>
      </c>
    </row>
    <row r="708" spans="1:6" ht="15.75" customHeight="1" x14ac:dyDescent="0.2">
      <c r="A708" s="12">
        <v>22376</v>
      </c>
      <c r="B708" s="13">
        <v>6399.92</v>
      </c>
      <c r="C708" s="14">
        <f>Tabela1[[#This Row],[Salário]]*45</f>
        <v>287996.40000000002</v>
      </c>
      <c r="D708" s="15">
        <f>IF(Tabela1[[#This Row],[VALOR CALCULADO]]&gt;564397.61,$G$10,Tabela1[[#This Row],[VALOR CALCULADO]])</f>
        <v>287996.40000000002</v>
      </c>
      <c r="E708" s="20">
        <f>Tabela1[[#This Row],[VALOR SEGURADO]]*0.0006781</f>
        <v>195.29035884000001</v>
      </c>
      <c r="F708" s="3" t="s">
        <v>19</v>
      </c>
    </row>
    <row r="709" spans="1:6" ht="15.75" customHeight="1" x14ac:dyDescent="0.2">
      <c r="A709" s="12">
        <v>21444</v>
      </c>
      <c r="B709" s="13">
        <v>10958.91</v>
      </c>
      <c r="C709" s="14">
        <f>Tabela1[[#This Row],[Salário]]*45</f>
        <v>493150.95</v>
      </c>
      <c r="D709" s="15">
        <f>IF(Tabela1[[#This Row],[VALOR CALCULADO]]&gt;564397.61,$G$10,Tabela1[[#This Row],[VALOR CALCULADO]])</f>
        <v>493150.95</v>
      </c>
      <c r="E709" s="20">
        <f>Tabela1[[#This Row],[VALOR SEGURADO]]*0.0006781</f>
        <v>334.405659195</v>
      </c>
      <c r="F709" s="3" t="s">
        <v>19</v>
      </c>
    </row>
    <row r="710" spans="1:6" ht="15.75" customHeight="1" x14ac:dyDescent="0.2">
      <c r="A710" s="12">
        <v>23555</v>
      </c>
      <c r="B710" s="13">
        <v>5273.52</v>
      </c>
      <c r="C710" s="14">
        <f>Tabela1[[#This Row],[Salário]]*45</f>
        <v>237308.40000000002</v>
      </c>
      <c r="D710" s="15">
        <f>IF(Tabela1[[#This Row],[VALOR CALCULADO]]&gt;564397.61,$G$10,Tabela1[[#This Row],[VALOR CALCULADO]])</f>
        <v>237308.40000000002</v>
      </c>
      <c r="E710" s="20">
        <f>Tabela1[[#This Row],[VALOR SEGURADO]]*0.0006781</f>
        <v>160.91882604</v>
      </c>
      <c r="F710" s="3" t="s">
        <v>19</v>
      </c>
    </row>
    <row r="711" spans="1:6" ht="15.75" customHeight="1" x14ac:dyDescent="0.2">
      <c r="A711" s="12">
        <v>29814</v>
      </c>
      <c r="B711" s="13">
        <v>7295.95</v>
      </c>
      <c r="C711" s="14">
        <f>Tabela1[[#This Row],[Salário]]*45</f>
        <v>328317.75</v>
      </c>
      <c r="D711" s="15">
        <f>IF(Tabela1[[#This Row],[VALOR CALCULADO]]&gt;564397.61,$G$10,Tabela1[[#This Row],[VALOR CALCULADO]])</f>
        <v>328317.75</v>
      </c>
      <c r="E711" s="20">
        <f>Tabela1[[#This Row],[VALOR SEGURADO]]*0.0006781</f>
        <v>222.63226627499998</v>
      </c>
      <c r="F711" s="3" t="s">
        <v>19</v>
      </c>
    </row>
    <row r="712" spans="1:6" ht="15.75" customHeight="1" x14ac:dyDescent="0.2">
      <c r="A712" s="12">
        <v>19824</v>
      </c>
      <c r="B712" s="13">
        <v>8977.3799999999992</v>
      </c>
      <c r="C712" s="14">
        <f>Tabela1[[#This Row],[Salário]]*45</f>
        <v>403982.1</v>
      </c>
      <c r="D712" s="15">
        <f>IF(Tabela1[[#This Row],[VALOR CALCULADO]]&gt;564397.61,$G$10,Tabela1[[#This Row],[VALOR CALCULADO]])</f>
        <v>403982.1</v>
      </c>
      <c r="E712" s="20">
        <f>Tabela1[[#This Row],[VALOR SEGURADO]]*0.0006781</f>
        <v>273.94026200999997</v>
      </c>
      <c r="F712" s="3" t="s">
        <v>21</v>
      </c>
    </row>
    <row r="713" spans="1:6" ht="15.75" customHeight="1" x14ac:dyDescent="0.2">
      <c r="A713" s="12">
        <v>25072</v>
      </c>
      <c r="B713" s="13">
        <v>11510.8</v>
      </c>
      <c r="C713" s="14">
        <f>Tabela1[[#This Row],[Salário]]*45</f>
        <v>517985.99999999994</v>
      </c>
      <c r="D713" s="15">
        <f>IF(Tabela1[[#This Row],[VALOR CALCULADO]]&gt;564397.61,$G$10,Tabela1[[#This Row],[VALOR CALCULADO]])</f>
        <v>517985.99999999994</v>
      </c>
      <c r="E713" s="20">
        <f>Tabela1[[#This Row],[VALOR SEGURADO]]*0.0006781</f>
        <v>351.24630659999991</v>
      </c>
      <c r="F713" s="3" t="s">
        <v>21</v>
      </c>
    </row>
    <row r="714" spans="1:6" ht="15.75" customHeight="1" x14ac:dyDescent="0.2">
      <c r="A714" s="12">
        <v>28101</v>
      </c>
      <c r="B714" s="13">
        <v>13232.2</v>
      </c>
      <c r="C714" s="14">
        <f>Tabela1[[#This Row],[Salário]]*45</f>
        <v>595449</v>
      </c>
      <c r="D714" s="15">
        <f>IF(Tabela1[[#This Row],[VALOR CALCULADO]]&gt;564397.61,$G$10,Tabela1[[#This Row],[VALOR CALCULADO]])</f>
        <v>564397.61</v>
      </c>
      <c r="E714" s="20">
        <f>Tabela1[[#This Row],[VALOR SEGURADO]]*0.0006781</f>
        <v>382.71801934099994</v>
      </c>
      <c r="F714" s="3" t="s">
        <v>21</v>
      </c>
    </row>
    <row r="715" spans="1:6" ht="15.75" customHeight="1" x14ac:dyDescent="0.2">
      <c r="A715" s="12">
        <v>24226</v>
      </c>
      <c r="B715" s="13">
        <v>5511.94</v>
      </c>
      <c r="C715" s="14">
        <f>Tabela1[[#This Row],[Salário]]*45</f>
        <v>248037.3</v>
      </c>
      <c r="D715" s="15">
        <f>IF(Tabela1[[#This Row],[VALOR CALCULADO]]&gt;564397.61,$G$10,Tabela1[[#This Row],[VALOR CALCULADO]])</f>
        <v>248037.3</v>
      </c>
      <c r="E715" s="20">
        <f>Tabela1[[#This Row],[VALOR SEGURADO]]*0.0006781</f>
        <v>168.19409312999997</v>
      </c>
      <c r="F715" s="3" t="s">
        <v>19</v>
      </c>
    </row>
    <row r="716" spans="1:6" ht="15.75" customHeight="1" x14ac:dyDescent="0.2">
      <c r="A716" s="12">
        <v>28487</v>
      </c>
      <c r="B716" s="13">
        <v>5817.61</v>
      </c>
      <c r="C716" s="14">
        <f>Tabela1[[#This Row],[Salário]]*45</f>
        <v>261792.44999999998</v>
      </c>
      <c r="D716" s="15">
        <f>IF(Tabela1[[#This Row],[VALOR CALCULADO]]&gt;564397.61,$G$10,Tabela1[[#This Row],[VALOR CALCULADO]])</f>
        <v>261792.44999999998</v>
      </c>
      <c r="E716" s="20">
        <f>Tabela1[[#This Row],[VALOR SEGURADO]]*0.0006781</f>
        <v>177.52146034499998</v>
      </c>
      <c r="F716" s="3" t="s">
        <v>19</v>
      </c>
    </row>
    <row r="717" spans="1:6" ht="15.75" customHeight="1" x14ac:dyDescent="0.2">
      <c r="A717" s="12">
        <v>22125</v>
      </c>
      <c r="B717" s="13">
        <v>18384.73</v>
      </c>
      <c r="C717" s="14">
        <f>Tabela1[[#This Row],[Salário]]*45</f>
        <v>827312.85</v>
      </c>
      <c r="D717" s="15">
        <f>IF(Tabela1[[#This Row],[VALOR CALCULADO]]&gt;564397.61,$G$10,Tabela1[[#This Row],[VALOR CALCULADO]])</f>
        <v>564397.61</v>
      </c>
      <c r="E717" s="20">
        <f>Tabela1[[#This Row],[VALOR SEGURADO]]*0.0006781</f>
        <v>382.71801934099994</v>
      </c>
      <c r="F717" s="3" t="s">
        <v>19</v>
      </c>
    </row>
    <row r="718" spans="1:6" ht="15.75" customHeight="1" x14ac:dyDescent="0.2">
      <c r="A718" s="12">
        <v>28273</v>
      </c>
      <c r="B718" s="13">
        <v>8582.9500000000007</v>
      </c>
      <c r="C718" s="14">
        <f>Tabela1[[#This Row],[Salário]]*45</f>
        <v>386232.75000000006</v>
      </c>
      <c r="D718" s="15">
        <f>IF(Tabela1[[#This Row],[VALOR CALCULADO]]&gt;564397.61,$G$10,Tabela1[[#This Row],[VALOR CALCULADO]])</f>
        <v>386232.75000000006</v>
      </c>
      <c r="E718" s="20">
        <f>Tabela1[[#This Row],[VALOR SEGURADO]]*0.0006781</f>
        <v>261.90442777500004</v>
      </c>
      <c r="F718" s="3" t="s">
        <v>19</v>
      </c>
    </row>
    <row r="719" spans="1:6" ht="15.75" customHeight="1" x14ac:dyDescent="0.2">
      <c r="A719" s="12">
        <v>27265</v>
      </c>
      <c r="B719" s="13">
        <v>11481.22</v>
      </c>
      <c r="C719" s="14">
        <f>Tabela1[[#This Row],[Salário]]*45</f>
        <v>516654.89999999997</v>
      </c>
      <c r="D719" s="15">
        <f>IF(Tabela1[[#This Row],[VALOR CALCULADO]]&gt;564397.61,$G$10,Tabela1[[#This Row],[VALOR CALCULADO]])</f>
        <v>516654.89999999997</v>
      </c>
      <c r="E719" s="20">
        <f>Tabela1[[#This Row],[VALOR SEGURADO]]*0.0006781</f>
        <v>350.34368768999997</v>
      </c>
      <c r="F719" s="3" t="s">
        <v>19</v>
      </c>
    </row>
    <row r="720" spans="1:6" ht="15.75" customHeight="1" x14ac:dyDescent="0.2">
      <c r="A720" s="12">
        <v>20831</v>
      </c>
      <c r="B720" s="13">
        <v>5762.48</v>
      </c>
      <c r="C720" s="14">
        <f>Tabela1[[#This Row],[Salário]]*45</f>
        <v>259311.59999999998</v>
      </c>
      <c r="D720" s="15">
        <f>IF(Tabela1[[#This Row],[VALOR CALCULADO]]&gt;564397.61,$G$10,Tabela1[[#This Row],[VALOR CALCULADO]])</f>
        <v>259311.59999999998</v>
      </c>
      <c r="E720" s="20">
        <f>Tabela1[[#This Row],[VALOR SEGURADO]]*0.0006781</f>
        <v>175.83919595999998</v>
      </c>
      <c r="F720" s="3" t="s">
        <v>19</v>
      </c>
    </row>
    <row r="721" spans="1:6" ht="15.75" customHeight="1" x14ac:dyDescent="0.2">
      <c r="A721" s="12">
        <v>24791</v>
      </c>
      <c r="B721" s="13">
        <v>5497.91</v>
      </c>
      <c r="C721" s="14">
        <f>Tabela1[[#This Row],[Salário]]*45</f>
        <v>247405.94999999998</v>
      </c>
      <c r="D721" s="15">
        <f>IF(Tabela1[[#This Row],[VALOR CALCULADO]]&gt;564397.61,$G$10,Tabela1[[#This Row],[VALOR CALCULADO]])</f>
        <v>247405.94999999998</v>
      </c>
      <c r="E721" s="20">
        <f>Tabela1[[#This Row],[VALOR SEGURADO]]*0.0006781</f>
        <v>167.76597469499998</v>
      </c>
      <c r="F721" s="3" t="s">
        <v>19</v>
      </c>
    </row>
    <row r="722" spans="1:6" ht="15.75" customHeight="1" x14ac:dyDescent="0.2">
      <c r="A722" s="12">
        <v>22174</v>
      </c>
      <c r="B722" s="13">
        <v>13106.07</v>
      </c>
      <c r="C722" s="14">
        <f>Tabela1[[#This Row],[Salário]]*45</f>
        <v>589773.15</v>
      </c>
      <c r="D722" s="15">
        <f>IF(Tabela1[[#This Row],[VALOR CALCULADO]]&gt;564397.61,$G$10,Tabela1[[#This Row],[VALOR CALCULADO]])</f>
        <v>564397.61</v>
      </c>
      <c r="E722" s="20">
        <f>Tabela1[[#This Row],[VALOR SEGURADO]]*0.0006781</f>
        <v>382.71801934099994</v>
      </c>
      <c r="F722" s="3" t="s">
        <v>19</v>
      </c>
    </row>
    <row r="723" spans="1:6" ht="15.75" customHeight="1" x14ac:dyDescent="0.2">
      <c r="A723" s="12">
        <v>21473</v>
      </c>
      <c r="B723" s="13">
        <v>9468.31</v>
      </c>
      <c r="C723" s="14">
        <f>Tabela1[[#This Row],[Salário]]*45</f>
        <v>426073.94999999995</v>
      </c>
      <c r="D723" s="15">
        <f>IF(Tabela1[[#This Row],[VALOR CALCULADO]]&gt;564397.61,$G$10,Tabela1[[#This Row],[VALOR CALCULADO]])</f>
        <v>426073.94999999995</v>
      </c>
      <c r="E723" s="20">
        <f>Tabela1[[#This Row],[VALOR SEGURADO]]*0.0006781</f>
        <v>288.92074549499995</v>
      </c>
      <c r="F723" s="3" t="s">
        <v>19</v>
      </c>
    </row>
    <row r="724" spans="1:6" ht="15.75" customHeight="1" x14ac:dyDescent="0.2">
      <c r="A724" s="12">
        <v>28295</v>
      </c>
      <c r="B724" s="13">
        <v>5245.37</v>
      </c>
      <c r="C724" s="14">
        <f>Tabela1[[#This Row],[Salário]]*45</f>
        <v>236041.65</v>
      </c>
      <c r="D724" s="15">
        <f>IF(Tabela1[[#This Row],[VALOR CALCULADO]]&gt;564397.61,$G$10,Tabela1[[#This Row],[VALOR CALCULADO]])</f>
        <v>236041.65</v>
      </c>
      <c r="E724" s="20">
        <f>Tabela1[[#This Row],[VALOR SEGURADO]]*0.0006781</f>
        <v>160.05984286499998</v>
      </c>
      <c r="F724" s="3" t="s">
        <v>19</v>
      </c>
    </row>
    <row r="725" spans="1:6" ht="15.75" customHeight="1" x14ac:dyDescent="0.2">
      <c r="A725" s="12">
        <v>24110</v>
      </c>
      <c r="B725" s="13">
        <v>16348.67</v>
      </c>
      <c r="C725" s="14">
        <f>Tabela1[[#This Row],[Salário]]*45</f>
        <v>735690.15</v>
      </c>
      <c r="D725" s="15">
        <f>IF(Tabela1[[#This Row],[VALOR CALCULADO]]&gt;564397.61,$G$10,Tabela1[[#This Row],[VALOR CALCULADO]])</f>
        <v>564397.61</v>
      </c>
      <c r="E725" s="20">
        <f>Tabela1[[#This Row],[VALOR SEGURADO]]*0.0006781</f>
        <v>382.71801934099994</v>
      </c>
      <c r="F725" s="3" t="s">
        <v>19</v>
      </c>
    </row>
    <row r="726" spans="1:6" ht="15.75" customHeight="1" x14ac:dyDescent="0.2">
      <c r="A726" s="12">
        <v>27762</v>
      </c>
      <c r="B726" s="13">
        <v>17223.259999999998</v>
      </c>
      <c r="C726" s="14">
        <f>Tabela1[[#This Row],[Salário]]*45</f>
        <v>775046.7</v>
      </c>
      <c r="D726" s="15">
        <f>IF(Tabela1[[#This Row],[VALOR CALCULADO]]&gt;564397.61,$G$10,Tabela1[[#This Row],[VALOR CALCULADO]])</f>
        <v>564397.61</v>
      </c>
      <c r="E726" s="20">
        <f>Tabela1[[#This Row],[VALOR SEGURADO]]*0.0006781</f>
        <v>382.71801934099994</v>
      </c>
      <c r="F726" s="3" t="s">
        <v>19</v>
      </c>
    </row>
    <row r="727" spans="1:6" ht="15.75" customHeight="1" x14ac:dyDescent="0.2">
      <c r="A727" s="12">
        <v>21299</v>
      </c>
      <c r="B727" s="13">
        <v>34065.33</v>
      </c>
      <c r="C727" s="14">
        <f>Tabela1[[#This Row],[Salário]]*45</f>
        <v>1532939.85</v>
      </c>
      <c r="D727" s="15">
        <f>IF(Tabela1[[#This Row],[VALOR CALCULADO]]&gt;564397.61,$G$10,Tabela1[[#This Row],[VALOR CALCULADO]])</f>
        <v>564397.61</v>
      </c>
      <c r="E727" s="20">
        <f>Tabela1[[#This Row],[VALOR SEGURADO]]*0.0006781</f>
        <v>382.71801934099994</v>
      </c>
      <c r="F727" s="3" t="s">
        <v>19</v>
      </c>
    </row>
    <row r="728" spans="1:6" ht="15.75" customHeight="1" x14ac:dyDescent="0.2">
      <c r="A728" s="12">
        <v>26688</v>
      </c>
      <c r="B728" s="13">
        <v>6020.06</v>
      </c>
      <c r="C728" s="14">
        <f>Tabela1[[#This Row],[Salário]]*45</f>
        <v>270902.7</v>
      </c>
      <c r="D728" s="15">
        <f>IF(Tabela1[[#This Row],[VALOR CALCULADO]]&gt;564397.61,$G$10,Tabela1[[#This Row],[VALOR CALCULADO]])</f>
        <v>270902.7</v>
      </c>
      <c r="E728" s="20">
        <f>Tabela1[[#This Row],[VALOR SEGURADO]]*0.0006781</f>
        <v>183.69912087</v>
      </c>
      <c r="F728" s="3" t="s">
        <v>21</v>
      </c>
    </row>
    <row r="729" spans="1:6" ht="15.75" customHeight="1" x14ac:dyDescent="0.2">
      <c r="A729" s="12">
        <v>26649</v>
      </c>
      <c r="B729" s="13">
        <v>28008.05</v>
      </c>
      <c r="C729" s="14">
        <f>Tabela1[[#This Row],[Salário]]*45</f>
        <v>1260362.25</v>
      </c>
      <c r="D729" s="15">
        <f>IF(Tabela1[[#This Row],[VALOR CALCULADO]]&gt;564397.61,$G$10,Tabela1[[#This Row],[VALOR CALCULADO]])</f>
        <v>564397.61</v>
      </c>
      <c r="E729" s="20">
        <f>Tabela1[[#This Row],[VALOR SEGURADO]]*0.0006781</f>
        <v>382.71801934099994</v>
      </c>
      <c r="F729" s="3" t="s">
        <v>21</v>
      </c>
    </row>
    <row r="730" spans="1:6" ht="15.75" customHeight="1" x14ac:dyDescent="0.2">
      <c r="A730" s="12">
        <v>19241</v>
      </c>
      <c r="B730" s="13">
        <v>13281.69</v>
      </c>
      <c r="C730" s="14">
        <f>Tabela1[[#This Row],[Salário]]*45</f>
        <v>597676.05000000005</v>
      </c>
      <c r="D730" s="15">
        <f>IF(Tabela1[[#This Row],[VALOR CALCULADO]]&gt;564397.61,$G$10,Tabela1[[#This Row],[VALOR CALCULADO]])</f>
        <v>564397.61</v>
      </c>
      <c r="E730" s="20">
        <f>Tabela1[[#This Row],[VALOR SEGURADO]]*0.0006781</f>
        <v>382.71801934099994</v>
      </c>
      <c r="F730" s="3" t="s">
        <v>19</v>
      </c>
    </row>
    <row r="731" spans="1:6" ht="15.75" customHeight="1" x14ac:dyDescent="0.2">
      <c r="A731" s="12">
        <v>20448</v>
      </c>
      <c r="B731" s="13">
        <v>17632.759999999998</v>
      </c>
      <c r="C731" s="14">
        <f>Tabela1[[#This Row],[Salário]]*45</f>
        <v>793474.2</v>
      </c>
      <c r="D731" s="15">
        <f>IF(Tabela1[[#This Row],[VALOR CALCULADO]]&gt;564397.61,$G$10,Tabela1[[#This Row],[VALOR CALCULADO]])</f>
        <v>564397.61</v>
      </c>
      <c r="E731" s="20">
        <f>Tabela1[[#This Row],[VALOR SEGURADO]]*0.0006781</f>
        <v>382.71801934099994</v>
      </c>
      <c r="F731" s="3" t="s">
        <v>21</v>
      </c>
    </row>
    <row r="732" spans="1:6" ht="15.75" customHeight="1" x14ac:dyDescent="0.2">
      <c r="A732" s="12">
        <v>27741</v>
      </c>
      <c r="B732" s="13">
        <v>6604.73</v>
      </c>
      <c r="C732" s="14">
        <f>Tabela1[[#This Row],[Salário]]*45</f>
        <v>297212.84999999998</v>
      </c>
      <c r="D732" s="15">
        <f>IF(Tabela1[[#This Row],[VALOR CALCULADO]]&gt;564397.61,$G$10,Tabela1[[#This Row],[VALOR CALCULADO]])</f>
        <v>297212.84999999998</v>
      </c>
      <c r="E732" s="20">
        <f>Tabela1[[#This Row],[VALOR SEGURADO]]*0.0006781</f>
        <v>201.54003358499997</v>
      </c>
      <c r="F732" s="3" t="s">
        <v>19</v>
      </c>
    </row>
    <row r="733" spans="1:6" ht="15.75" customHeight="1" x14ac:dyDescent="0.2">
      <c r="A733" s="12">
        <v>25572</v>
      </c>
      <c r="B733" s="13">
        <v>4783.72</v>
      </c>
      <c r="C733" s="14">
        <f>Tabela1[[#This Row],[Salário]]*45</f>
        <v>215267.40000000002</v>
      </c>
      <c r="D733" s="15">
        <f>IF(Tabela1[[#This Row],[VALOR CALCULADO]]&gt;564397.61,$G$10,Tabela1[[#This Row],[VALOR CALCULADO]])</f>
        <v>215267.40000000002</v>
      </c>
      <c r="E733" s="20">
        <f>Tabela1[[#This Row],[VALOR SEGURADO]]*0.0006781</f>
        <v>145.97282394000001</v>
      </c>
      <c r="F733" s="3" t="s">
        <v>19</v>
      </c>
    </row>
    <row r="734" spans="1:6" ht="15.75" customHeight="1" x14ac:dyDescent="0.2">
      <c r="A734" s="12">
        <v>25185</v>
      </c>
      <c r="B734" s="13">
        <v>7003.29</v>
      </c>
      <c r="C734" s="14">
        <f>Tabela1[[#This Row],[Salário]]*45</f>
        <v>315148.05</v>
      </c>
      <c r="D734" s="15">
        <f>IF(Tabela1[[#This Row],[VALOR CALCULADO]]&gt;564397.61,$G$10,Tabela1[[#This Row],[VALOR CALCULADO]])</f>
        <v>315148.05</v>
      </c>
      <c r="E734" s="20">
        <f>Tabela1[[#This Row],[VALOR SEGURADO]]*0.0006781</f>
        <v>213.70189270499998</v>
      </c>
      <c r="F734" s="3" t="s">
        <v>19</v>
      </c>
    </row>
    <row r="735" spans="1:6" ht="15.75" customHeight="1" x14ac:dyDescent="0.2">
      <c r="A735" s="12">
        <v>24279</v>
      </c>
      <c r="B735" s="13">
        <v>15282.97</v>
      </c>
      <c r="C735" s="14">
        <f>Tabela1[[#This Row],[Salário]]*45</f>
        <v>687733.65</v>
      </c>
      <c r="D735" s="15">
        <f>IF(Tabela1[[#This Row],[VALOR CALCULADO]]&gt;564397.61,$G$10,Tabela1[[#This Row],[VALOR CALCULADO]])</f>
        <v>564397.61</v>
      </c>
      <c r="E735" s="20">
        <f>Tabela1[[#This Row],[VALOR SEGURADO]]*0.0006781</f>
        <v>382.71801934099994</v>
      </c>
      <c r="F735" s="3" t="s">
        <v>19</v>
      </c>
    </row>
    <row r="736" spans="1:6" ht="15.75" customHeight="1" x14ac:dyDescent="0.2">
      <c r="A736" s="12">
        <v>21683</v>
      </c>
      <c r="B736" s="13">
        <v>14513.2</v>
      </c>
      <c r="C736" s="14">
        <f>Tabela1[[#This Row],[Salário]]*45</f>
        <v>653094</v>
      </c>
      <c r="D736" s="15">
        <f>IF(Tabela1[[#This Row],[VALOR CALCULADO]]&gt;564397.61,$G$10,Tabela1[[#This Row],[VALOR CALCULADO]])</f>
        <v>564397.61</v>
      </c>
      <c r="E736" s="20">
        <f>Tabela1[[#This Row],[VALOR SEGURADO]]*0.0006781</f>
        <v>382.71801934099994</v>
      </c>
      <c r="F736" s="3" t="s">
        <v>19</v>
      </c>
    </row>
    <row r="737" spans="1:6" ht="15.75" customHeight="1" x14ac:dyDescent="0.2">
      <c r="A737" s="12">
        <v>22998</v>
      </c>
      <c r="B737" s="13">
        <v>14321.26</v>
      </c>
      <c r="C737" s="14">
        <f>Tabela1[[#This Row],[Salário]]*45</f>
        <v>644456.69999999995</v>
      </c>
      <c r="D737" s="15">
        <f>IF(Tabela1[[#This Row],[VALOR CALCULADO]]&gt;564397.61,$G$10,Tabela1[[#This Row],[VALOR CALCULADO]])</f>
        <v>564397.61</v>
      </c>
      <c r="E737" s="20">
        <f>Tabela1[[#This Row],[VALOR SEGURADO]]*0.0006781</f>
        <v>382.71801934099994</v>
      </c>
      <c r="F737" s="3" t="s">
        <v>19</v>
      </c>
    </row>
    <row r="738" spans="1:6" ht="15.75" customHeight="1" x14ac:dyDescent="0.2">
      <c r="A738" s="12">
        <v>28595</v>
      </c>
      <c r="B738" s="13">
        <v>9796.59</v>
      </c>
      <c r="C738" s="14">
        <f>Tabela1[[#This Row],[Salário]]*45</f>
        <v>440846.55</v>
      </c>
      <c r="D738" s="15">
        <f>IF(Tabela1[[#This Row],[VALOR CALCULADO]]&gt;564397.61,$G$10,Tabela1[[#This Row],[VALOR CALCULADO]])</f>
        <v>440846.55</v>
      </c>
      <c r="E738" s="20">
        <f>Tabela1[[#This Row],[VALOR SEGURADO]]*0.0006781</f>
        <v>298.93804555499997</v>
      </c>
      <c r="F738" s="3" t="s">
        <v>19</v>
      </c>
    </row>
    <row r="739" spans="1:6" ht="15.75" customHeight="1" x14ac:dyDescent="0.2">
      <c r="A739" s="12">
        <v>24102</v>
      </c>
      <c r="B739" s="13">
        <v>13572.19</v>
      </c>
      <c r="C739" s="14">
        <f>Tabela1[[#This Row],[Salário]]*45</f>
        <v>610748.55000000005</v>
      </c>
      <c r="D739" s="15">
        <f>IF(Tabela1[[#This Row],[VALOR CALCULADO]]&gt;564397.61,$G$10,Tabela1[[#This Row],[VALOR CALCULADO]])</f>
        <v>564397.61</v>
      </c>
      <c r="E739" s="20">
        <f>Tabela1[[#This Row],[VALOR SEGURADO]]*0.0006781</f>
        <v>382.71801934099994</v>
      </c>
      <c r="F739" s="3" t="s">
        <v>19</v>
      </c>
    </row>
    <row r="740" spans="1:6" ht="15.75" customHeight="1" x14ac:dyDescent="0.2">
      <c r="A740" s="12">
        <v>22262</v>
      </c>
      <c r="B740" s="13">
        <v>17455.23</v>
      </c>
      <c r="C740" s="14">
        <f>Tabela1[[#This Row],[Salário]]*45</f>
        <v>785485.35</v>
      </c>
      <c r="D740" s="15">
        <f>IF(Tabela1[[#This Row],[VALOR CALCULADO]]&gt;564397.61,$G$10,Tabela1[[#This Row],[VALOR CALCULADO]])</f>
        <v>564397.61</v>
      </c>
      <c r="E740" s="20">
        <f>Tabela1[[#This Row],[VALOR SEGURADO]]*0.0006781</f>
        <v>382.71801934099994</v>
      </c>
      <c r="F740" s="3" t="s">
        <v>19</v>
      </c>
    </row>
    <row r="741" spans="1:6" ht="15.75" customHeight="1" x14ac:dyDescent="0.2">
      <c r="A741" s="12">
        <v>25401</v>
      </c>
      <c r="B741" s="13">
        <v>11680.89</v>
      </c>
      <c r="C741" s="14">
        <f>Tabela1[[#This Row],[Salário]]*45</f>
        <v>525640.04999999993</v>
      </c>
      <c r="D741" s="15">
        <f>IF(Tabela1[[#This Row],[VALOR CALCULADO]]&gt;564397.61,$G$10,Tabela1[[#This Row],[VALOR CALCULADO]])</f>
        <v>525640.04999999993</v>
      </c>
      <c r="E741" s="20">
        <f>Tabela1[[#This Row],[VALOR SEGURADO]]*0.0006781</f>
        <v>356.4365179049999</v>
      </c>
      <c r="F741" s="3" t="s">
        <v>21</v>
      </c>
    </row>
    <row r="742" spans="1:6" ht="15.75" customHeight="1" x14ac:dyDescent="0.2">
      <c r="A742" s="12">
        <v>25743</v>
      </c>
      <c r="B742" s="13">
        <v>5168.9799999999996</v>
      </c>
      <c r="C742" s="14">
        <f>Tabela1[[#This Row],[Salário]]*45</f>
        <v>232604.09999999998</v>
      </c>
      <c r="D742" s="15">
        <f>IF(Tabela1[[#This Row],[VALOR CALCULADO]]&gt;564397.61,$G$10,Tabela1[[#This Row],[VALOR CALCULADO]])</f>
        <v>232604.09999999998</v>
      </c>
      <c r="E742" s="20">
        <f>Tabela1[[#This Row],[VALOR SEGURADO]]*0.0006781</f>
        <v>157.72884020999996</v>
      </c>
      <c r="F742" s="3" t="s">
        <v>19</v>
      </c>
    </row>
    <row r="743" spans="1:6" ht="15.75" customHeight="1" x14ac:dyDescent="0.2">
      <c r="A743" s="12">
        <v>24376</v>
      </c>
      <c r="B743" s="13">
        <v>15275.54</v>
      </c>
      <c r="C743" s="14">
        <f>Tabela1[[#This Row],[Salário]]*45</f>
        <v>687399.3</v>
      </c>
      <c r="D743" s="15">
        <f>IF(Tabela1[[#This Row],[VALOR CALCULADO]]&gt;564397.61,$G$10,Tabela1[[#This Row],[VALOR CALCULADO]])</f>
        <v>564397.61</v>
      </c>
      <c r="E743" s="20">
        <f>Tabela1[[#This Row],[VALOR SEGURADO]]*0.0006781</f>
        <v>382.71801934099994</v>
      </c>
      <c r="F743" s="3" t="s">
        <v>19</v>
      </c>
    </row>
    <row r="744" spans="1:6" ht="15.75" customHeight="1" x14ac:dyDescent="0.2">
      <c r="A744" s="12">
        <v>22882</v>
      </c>
      <c r="B744" s="13">
        <v>11123.31</v>
      </c>
      <c r="C744" s="14">
        <f>Tabela1[[#This Row],[Salário]]*45</f>
        <v>500548.94999999995</v>
      </c>
      <c r="D744" s="15">
        <f>IF(Tabela1[[#This Row],[VALOR CALCULADO]]&gt;564397.61,$G$10,Tabela1[[#This Row],[VALOR CALCULADO]])</f>
        <v>500548.94999999995</v>
      </c>
      <c r="E744" s="20">
        <f>Tabela1[[#This Row],[VALOR SEGURADO]]*0.0006781</f>
        <v>339.42224299499992</v>
      </c>
      <c r="F744" s="3" t="s">
        <v>19</v>
      </c>
    </row>
    <row r="745" spans="1:6" ht="15.75" customHeight="1" x14ac:dyDescent="0.2">
      <c r="A745" s="12">
        <v>24325</v>
      </c>
      <c r="B745" s="13">
        <v>7629.6</v>
      </c>
      <c r="C745" s="14">
        <f>Tabela1[[#This Row],[Salário]]*45</f>
        <v>343332</v>
      </c>
      <c r="D745" s="15">
        <f>IF(Tabela1[[#This Row],[VALOR CALCULADO]]&gt;564397.61,$G$10,Tabela1[[#This Row],[VALOR CALCULADO]])</f>
        <v>343332</v>
      </c>
      <c r="E745" s="20">
        <f>Tabela1[[#This Row],[VALOR SEGURADO]]*0.0006781</f>
        <v>232.81342919999997</v>
      </c>
      <c r="F745" s="3" t="s">
        <v>19</v>
      </c>
    </row>
    <row r="746" spans="1:6" ht="15.75" customHeight="1" x14ac:dyDescent="0.2">
      <c r="A746" s="12">
        <v>21686</v>
      </c>
      <c r="B746" s="13">
        <v>5472.25</v>
      </c>
      <c r="C746" s="14">
        <f>Tabela1[[#This Row],[Salário]]*45</f>
        <v>246251.25</v>
      </c>
      <c r="D746" s="15">
        <f>IF(Tabela1[[#This Row],[VALOR CALCULADO]]&gt;564397.61,$G$10,Tabela1[[#This Row],[VALOR CALCULADO]])</f>
        <v>246251.25</v>
      </c>
      <c r="E746" s="20">
        <f>Tabela1[[#This Row],[VALOR SEGURADO]]*0.0006781</f>
        <v>166.98297262499997</v>
      </c>
      <c r="F746" s="3" t="s">
        <v>19</v>
      </c>
    </row>
    <row r="747" spans="1:6" ht="15.75" customHeight="1" x14ac:dyDescent="0.2">
      <c r="A747" s="12">
        <v>23653</v>
      </c>
      <c r="B747" s="13">
        <v>12499.99</v>
      </c>
      <c r="C747" s="14">
        <f>Tabela1[[#This Row],[Salário]]*45</f>
        <v>562499.55000000005</v>
      </c>
      <c r="D747" s="15">
        <f>IF(Tabela1[[#This Row],[VALOR CALCULADO]]&gt;564397.61,$G$10,Tabela1[[#This Row],[VALOR CALCULADO]])</f>
        <v>562499.55000000005</v>
      </c>
      <c r="E747" s="20">
        <f>Tabela1[[#This Row],[VALOR SEGURADO]]*0.0006781</f>
        <v>381.43094485500001</v>
      </c>
      <c r="F747" s="3" t="s">
        <v>19</v>
      </c>
    </row>
    <row r="748" spans="1:6" ht="15.75" customHeight="1" x14ac:dyDescent="0.2">
      <c r="A748" s="12">
        <v>20242</v>
      </c>
      <c r="B748" s="13">
        <v>14090.52</v>
      </c>
      <c r="C748" s="14">
        <f>Tabela1[[#This Row],[Salário]]*45</f>
        <v>634073.4</v>
      </c>
      <c r="D748" s="15">
        <f>IF(Tabela1[[#This Row],[VALOR CALCULADO]]&gt;564397.61,$G$10,Tabela1[[#This Row],[VALOR CALCULADO]])</f>
        <v>564397.61</v>
      </c>
      <c r="E748" s="20">
        <f>Tabela1[[#This Row],[VALOR SEGURADO]]*0.0006781</f>
        <v>382.71801934099994</v>
      </c>
      <c r="F748" s="3" t="s">
        <v>19</v>
      </c>
    </row>
    <row r="749" spans="1:6" ht="15.75" customHeight="1" x14ac:dyDescent="0.2">
      <c r="A749" s="12">
        <v>21355</v>
      </c>
      <c r="B749" s="13">
        <v>27602.26</v>
      </c>
      <c r="C749" s="14">
        <f>Tabela1[[#This Row],[Salário]]*45</f>
        <v>1242101.7</v>
      </c>
      <c r="D749" s="15">
        <f>IF(Tabela1[[#This Row],[VALOR CALCULADO]]&gt;564397.61,$G$10,Tabela1[[#This Row],[VALOR CALCULADO]])</f>
        <v>564397.61</v>
      </c>
      <c r="E749" s="20">
        <f>Tabela1[[#This Row],[VALOR SEGURADO]]*0.0006781</f>
        <v>382.71801934099994</v>
      </c>
      <c r="F749" s="3" t="s">
        <v>19</v>
      </c>
    </row>
    <row r="750" spans="1:6" ht="15.75" customHeight="1" x14ac:dyDescent="0.2">
      <c r="A750" s="12">
        <v>31408</v>
      </c>
      <c r="B750" s="13">
        <v>4509.1099999999997</v>
      </c>
      <c r="C750" s="14">
        <f>Tabela1[[#This Row],[Salário]]*45</f>
        <v>202909.94999999998</v>
      </c>
      <c r="D750" s="15">
        <f>IF(Tabela1[[#This Row],[VALOR CALCULADO]]&gt;564397.61,$G$10,Tabela1[[#This Row],[VALOR CALCULADO]])</f>
        <v>202909.94999999998</v>
      </c>
      <c r="E750" s="20">
        <f>Tabela1[[#This Row],[VALOR SEGURADO]]*0.0006781</f>
        <v>137.59323709499998</v>
      </c>
      <c r="F750" s="3" t="s">
        <v>19</v>
      </c>
    </row>
    <row r="751" spans="1:6" ht="15.75" customHeight="1" x14ac:dyDescent="0.2">
      <c r="A751" s="12">
        <v>23185</v>
      </c>
      <c r="B751" s="13">
        <v>8715.9500000000007</v>
      </c>
      <c r="C751" s="14">
        <f>Tabela1[[#This Row],[Salário]]*45</f>
        <v>392217.75000000006</v>
      </c>
      <c r="D751" s="15">
        <f>IF(Tabela1[[#This Row],[VALOR CALCULADO]]&gt;564397.61,$G$10,Tabela1[[#This Row],[VALOR CALCULADO]])</f>
        <v>392217.75000000006</v>
      </c>
      <c r="E751" s="20">
        <f>Tabela1[[#This Row],[VALOR SEGURADO]]*0.0006781</f>
        <v>265.96285627500004</v>
      </c>
      <c r="F751" s="3" t="s">
        <v>19</v>
      </c>
    </row>
    <row r="752" spans="1:6" ht="15.75" customHeight="1" x14ac:dyDescent="0.2">
      <c r="A752" s="12">
        <v>18073</v>
      </c>
      <c r="B752" s="13">
        <v>8664.89</v>
      </c>
      <c r="C752" s="14">
        <f>Tabela1[[#This Row],[Salário]]*45</f>
        <v>389920.05</v>
      </c>
      <c r="D752" s="15">
        <f>IF(Tabela1[[#This Row],[VALOR CALCULADO]]&gt;564397.61,$G$10,Tabela1[[#This Row],[VALOR CALCULADO]])</f>
        <v>389920.05</v>
      </c>
      <c r="E752" s="20">
        <f>Tabela1[[#This Row],[VALOR SEGURADO]]*0.0006781</f>
        <v>264.40478590499998</v>
      </c>
      <c r="F752" s="3" t="s">
        <v>19</v>
      </c>
    </row>
    <row r="753" spans="1:6" ht="15.75" customHeight="1" x14ac:dyDescent="0.2">
      <c r="A753" s="12">
        <v>23917</v>
      </c>
      <c r="B753" s="13">
        <v>7407.41</v>
      </c>
      <c r="C753" s="14">
        <f>Tabela1[[#This Row],[Salário]]*45</f>
        <v>333333.45</v>
      </c>
      <c r="D753" s="15">
        <f>IF(Tabela1[[#This Row],[VALOR CALCULADO]]&gt;564397.61,$G$10,Tabela1[[#This Row],[VALOR CALCULADO]])</f>
        <v>333333.45</v>
      </c>
      <c r="E753" s="20">
        <f>Tabela1[[#This Row],[VALOR SEGURADO]]*0.0006781</f>
        <v>226.03341244499998</v>
      </c>
      <c r="F753" s="3" t="s">
        <v>19</v>
      </c>
    </row>
    <row r="754" spans="1:6" ht="15.75" customHeight="1" x14ac:dyDescent="0.2">
      <c r="A754" s="12">
        <v>21916</v>
      </c>
      <c r="B754" s="13">
        <v>4826.08</v>
      </c>
      <c r="C754" s="14">
        <f>Tabela1[[#This Row],[Salário]]*45</f>
        <v>217173.6</v>
      </c>
      <c r="D754" s="15">
        <f>IF(Tabela1[[#This Row],[VALOR CALCULADO]]&gt;564397.61,$G$10,Tabela1[[#This Row],[VALOR CALCULADO]])</f>
        <v>217173.6</v>
      </c>
      <c r="E754" s="20">
        <f>Tabela1[[#This Row],[VALOR SEGURADO]]*0.0006781</f>
        <v>147.26541816</v>
      </c>
      <c r="F754" s="3" t="s">
        <v>19</v>
      </c>
    </row>
    <row r="755" spans="1:6" ht="15.75" customHeight="1" x14ac:dyDescent="0.2">
      <c r="A755" s="12">
        <v>22292</v>
      </c>
      <c r="B755" s="13">
        <v>5677.3</v>
      </c>
      <c r="C755" s="14">
        <f>Tabela1[[#This Row],[Salário]]*45</f>
        <v>255478.5</v>
      </c>
      <c r="D755" s="15">
        <f>IF(Tabela1[[#This Row],[VALOR CALCULADO]]&gt;564397.61,$G$10,Tabela1[[#This Row],[VALOR CALCULADO]])</f>
        <v>255478.5</v>
      </c>
      <c r="E755" s="20">
        <f>Tabela1[[#This Row],[VALOR SEGURADO]]*0.0006781</f>
        <v>173.23997084999999</v>
      </c>
      <c r="F755" s="3" t="s">
        <v>19</v>
      </c>
    </row>
    <row r="756" spans="1:6" ht="15.75" customHeight="1" x14ac:dyDescent="0.2">
      <c r="A756" s="12">
        <v>22027</v>
      </c>
      <c r="B756" s="13">
        <v>5391.36</v>
      </c>
      <c r="C756" s="14">
        <f>Tabela1[[#This Row],[Salário]]*45</f>
        <v>242611.19999999998</v>
      </c>
      <c r="D756" s="15">
        <f>IF(Tabela1[[#This Row],[VALOR CALCULADO]]&gt;564397.61,$G$10,Tabela1[[#This Row],[VALOR CALCULADO]])</f>
        <v>242611.19999999998</v>
      </c>
      <c r="E756" s="20">
        <f>Tabela1[[#This Row],[VALOR SEGURADO]]*0.0006781</f>
        <v>164.51465471999998</v>
      </c>
      <c r="F756" s="3" t="s">
        <v>19</v>
      </c>
    </row>
    <row r="757" spans="1:6" ht="15.75" customHeight="1" x14ac:dyDescent="0.2">
      <c r="A757" s="12">
        <v>22986</v>
      </c>
      <c r="B757" s="13">
        <v>12464.4</v>
      </c>
      <c r="C757" s="14">
        <f>Tabela1[[#This Row],[Salário]]*45</f>
        <v>560898</v>
      </c>
      <c r="D757" s="15">
        <f>IF(Tabela1[[#This Row],[VALOR CALCULADO]]&gt;564397.61,$G$10,Tabela1[[#This Row],[VALOR CALCULADO]])</f>
        <v>560898</v>
      </c>
      <c r="E757" s="20">
        <f>Tabela1[[#This Row],[VALOR SEGURADO]]*0.0006781</f>
        <v>380.34493379999998</v>
      </c>
      <c r="F757" s="3" t="s">
        <v>19</v>
      </c>
    </row>
    <row r="758" spans="1:6" ht="15.75" customHeight="1" x14ac:dyDescent="0.2">
      <c r="A758" s="12">
        <v>32892</v>
      </c>
      <c r="B758" s="13">
        <v>12317.62</v>
      </c>
      <c r="C758" s="14">
        <f>Tabela1[[#This Row],[Salário]]*45</f>
        <v>554292.9</v>
      </c>
      <c r="D758" s="15">
        <f>IF(Tabela1[[#This Row],[VALOR CALCULADO]]&gt;564397.61,$G$10,Tabela1[[#This Row],[VALOR CALCULADO]])</f>
        <v>554292.9</v>
      </c>
      <c r="E758" s="20">
        <f>Tabela1[[#This Row],[VALOR SEGURADO]]*0.0006781</f>
        <v>375.86601549</v>
      </c>
      <c r="F758" s="3" t="s">
        <v>19</v>
      </c>
    </row>
    <row r="759" spans="1:6" ht="15.75" customHeight="1" x14ac:dyDescent="0.2">
      <c r="A759" s="12">
        <v>20288</v>
      </c>
      <c r="B759" s="13">
        <v>37473.31</v>
      </c>
      <c r="C759" s="14">
        <f>Tabela1[[#This Row],[Salário]]*45</f>
        <v>1686298.95</v>
      </c>
      <c r="D759" s="15">
        <f>IF(Tabela1[[#This Row],[VALOR CALCULADO]]&gt;564397.61,$G$10,Tabela1[[#This Row],[VALOR CALCULADO]])</f>
        <v>564397.61</v>
      </c>
      <c r="E759" s="20">
        <f>Tabela1[[#This Row],[VALOR SEGURADO]]*0.0006781</f>
        <v>382.71801934099994</v>
      </c>
      <c r="F759" s="3" t="s">
        <v>19</v>
      </c>
    </row>
    <row r="760" spans="1:6" ht="15.75" customHeight="1" x14ac:dyDescent="0.2">
      <c r="A760" s="12">
        <v>27798</v>
      </c>
      <c r="B760" s="13">
        <v>7767.5</v>
      </c>
      <c r="C760" s="14">
        <f>Tabela1[[#This Row],[Salário]]*45</f>
        <v>349537.5</v>
      </c>
      <c r="D760" s="15">
        <f>IF(Tabela1[[#This Row],[VALOR CALCULADO]]&gt;564397.61,$G$10,Tabela1[[#This Row],[VALOR CALCULADO]])</f>
        <v>349537.5</v>
      </c>
      <c r="E760" s="20">
        <f>Tabela1[[#This Row],[VALOR SEGURADO]]*0.0006781</f>
        <v>237.02137874999997</v>
      </c>
      <c r="F760" s="3" t="s">
        <v>19</v>
      </c>
    </row>
    <row r="761" spans="1:6" ht="15.75" customHeight="1" x14ac:dyDescent="0.2">
      <c r="A761" s="12">
        <v>19164</v>
      </c>
      <c r="B761" s="13">
        <v>9809.82</v>
      </c>
      <c r="C761" s="14">
        <f>Tabela1[[#This Row],[Salário]]*45</f>
        <v>441441.89999999997</v>
      </c>
      <c r="D761" s="15">
        <f>IF(Tabela1[[#This Row],[VALOR CALCULADO]]&gt;564397.61,$G$10,Tabela1[[#This Row],[VALOR CALCULADO]])</f>
        <v>441441.89999999997</v>
      </c>
      <c r="E761" s="20">
        <f>Tabela1[[#This Row],[VALOR SEGURADO]]*0.0006781</f>
        <v>299.34175238999995</v>
      </c>
      <c r="F761" s="3" t="s">
        <v>19</v>
      </c>
    </row>
    <row r="762" spans="1:6" ht="15.75" customHeight="1" x14ac:dyDescent="0.2">
      <c r="A762" s="12">
        <v>21682</v>
      </c>
      <c r="B762" s="13">
        <v>10877.73</v>
      </c>
      <c r="C762" s="14">
        <f>Tabela1[[#This Row],[Salário]]*45</f>
        <v>489497.85</v>
      </c>
      <c r="D762" s="15">
        <f>IF(Tabela1[[#This Row],[VALOR CALCULADO]]&gt;564397.61,$G$10,Tabela1[[#This Row],[VALOR CALCULADO]])</f>
        <v>489497.85</v>
      </c>
      <c r="E762" s="20">
        <f>Tabela1[[#This Row],[VALOR SEGURADO]]*0.0006781</f>
        <v>331.92849208499996</v>
      </c>
      <c r="F762" s="3" t="s">
        <v>19</v>
      </c>
    </row>
    <row r="763" spans="1:6" ht="15.75" customHeight="1" x14ac:dyDescent="0.2">
      <c r="A763" s="12">
        <v>30265</v>
      </c>
      <c r="B763" s="13">
        <v>5018.46</v>
      </c>
      <c r="C763" s="14">
        <f>Tabela1[[#This Row],[Salário]]*45</f>
        <v>225830.7</v>
      </c>
      <c r="D763" s="15">
        <f>IF(Tabela1[[#This Row],[VALOR CALCULADO]]&gt;564397.61,$G$10,Tabela1[[#This Row],[VALOR CALCULADO]])</f>
        <v>225830.7</v>
      </c>
      <c r="E763" s="20">
        <f>Tabela1[[#This Row],[VALOR SEGURADO]]*0.0006781</f>
        <v>153.13579766999999</v>
      </c>
      <c r="F763" s="3" t="s">
        <v>19</v>
      </c>
    </row>
    <row r="764" spans="1:6" ht="15.75" customHeight="1" x14ac:dyDescent="0.2">
      <c r="A764" s="12">
        <v>25375</v>
      </c>
      <c r="B764" s="13">
        <v>3408.4</v>
      </c>
      <c r="C764" s="14">
        <f>Tabela1[[#This Row],[Salário]]*45</f>
        <v>153378</v>
      </c>
      <c r="D764" s="15">
        <f>IF(Tabela1[[#This Row],[VALOR CALCULADO]]&gt;564397.61,$G$10,Tabela1[[#This Row],[VALOR CALCULADO]])</f>
        <v>153378</v>
      </c>
      <c r="E764" s="20">
        <f>Tabela1[[#This Row],[VALOR SEGURADO]]*0.0006781</f>
        <v>104.00562179999999</v>
      </c>
      <c r="F764" s="3" t="s">
        <v>19</v>
      </c>
    </row>
    <row r="765" spans="1:6" ht="15.75" customHeight="1" x14ac:dyDescent="0.2">
      <c r="A765" s="12">
        <v>24404</v>
      </c>
      <c r="B765" s="13">
        <v>5372.46</v>
      </c>
      <c r="C765" s="14">
        <f>Tabela1[[#This Row],[Salário]]*45</f>
        <v>241760.7</v>
      </c>
      <c r="D765" s="15">
        <f>IF(Tabela1[[#This Row],[VALOR CALCULADO]]&gt;564397.61,$G$10,Tabela1[[#This Row],[VALOR CALCULADO]])</f>
        <v>241760.7</v>
      </c>
      <c r="E765" s="20">
        <f>Tabela1[[#This Row],[VALOR SEGURADO]]*0.0006781</f>
        <v>163.93793066999999</v>
      </c>
      <c r="F765" s="3" t="s">
        <v>19</v>
      </c>
    </row>
    <row r="766" spans="1:6" ht="15.75" customHeight="1" x14ac:dyDescent="0.2">
      <c r="A766" s="12">
        <v>29510</v>
      </c>
      <c r="B766" s="13">
        <v>10920.5</v>
      </c>
      <c r="C766" s="14">
        <f>Tabela1[[#This Row],[Salário]]*45</f>
        <v>491422.5</v>
      </c>
      <c r="D766" s="15">
        <f>IF(Tabela1[[#This Row],[VALOR CALCULADO]]&gt;564397.61,$G$10,Tabela1[[#This Row],[VALOR CALCULADO]])</f>
        <v>491422.5</v>
      </c>
      <c r="E766" s="20">
        <f>Tabela1[[#This Row],[VALOR SEGURADO]]*0.0006781</f>
        <v>333.23359725</v>
      </c>
      <c r="F766" s="3" t="s">
        <v>19</v>
      </c>
    </row>
    <row r="767" spans="1:6" ht="15.75" customHeight="1" x14ac:dyDescent="0.2">
      <c r="A767" s="12">
        <v>17885</v>
      </c>
      <c r="B767" s="13">
        <v>5429.07</v>
      </c>
      <c r="C767" s="14">
        <f>Tabela1[[#This Row],[Salário]]*45</f>
        <v>244308.15</v>
      </c>
      <c r="D767" s="15">
        <f>IF(Tabela1[[#This Row],[VALOR CALCULADO]]&gt;564397.61,$G$10,Tabela1[[#This Row],[VALOR CALCULADO]])</f>
        <v>244308.15</v>
      </c>
      <c r="E767" s="20">
        <f>Tabela1[[#This Row],[VALOR SEGURADO]]*0.0006781</f>
        <v>165.66535651499998</v>
      </c>
      <c r="F767" s="3" t="s">
        <v>19</v>
      </c>
    </row>
    <row r="768" spans="1:6" ht="15.75" customHeight="1" x14ac:dyDescent="0.2">
      <c r="A768" s="12">
        <v>30217</v>
      </c>
      <c r="B768" s="13">
        <v>12383.88</v>
      </c>
      <c r="C768" s="14">
        <f>Tabela1[[#This Row],[Salário]]*45</f>
        <v>557274.6</v>
      </c>
      <c r="D768" s="15">
        <f>IF(Tabela1[[#This Row],[VALOR CALCULADO]]&gt;564397.61,$G$10,Tabela1[[#This Row],[VALOR CALCULADO]])</f>
        <v>557274.6</v>
      </c>
      <c r="E768" s="20">
        <f>Tabela1[[#This Row],[VALOR SEGURADO]]*0.0006781</f>
        <v>377.88790625999997</v>
      </c>
      <c r="F768" s="3" t="s">
        <v>19</v>
      </c>
    </row>
    <row r="769" spans="1:6" ht="15.75" customHeight="1" x14ac:dyDescent="0.2">
      <c r="A769" s="12">
        <v>19554</v>
      </c>
      <c r="B769" s="13">
        <v>4896.62</v>
      </c>
      <c r="C769" s="14">
        <f>Tabela1[[#This Row],[Salário]]*45</f>
        <v>220347.9</v>
      </c>
      <c r="D769" s="15">
        <f>IF(Tabela1[[#This Row],[VALOR CALCULADO]]&gt;564397.61,$G$10,Tabela1[[#This Row],[VALOR CALCULADO]])</f>
        <v>220347.9</v>
      </c>
      <c r="E769" s="20">
        <f>Tabela1[[#This Row],[VALOR SEGURADO]]*0.0006781</f>
        <v>149.41791099</v>
      </c>
      <c r="F769" s="3" t="s">
        <v>19</v>
      </c>
    </row>
    <row r="770" spans="1:6" ht="15.75" customHeight="1" x14ac:dyDescent="0.2">
      <c r="A770" s="12">
        <v>27681</v>
      </c>
      <c r="B770" s="13">
        <v>5566.06</v>
      </c>
      <c r="C770" s="14">
        <f>Tabela1[[#This Row],[Salário]]*45</f>
        <v>250472.7</v>
      </c>
      <c r="D770" s="15">
        <f>IF(Tabela1[[#This Row],[VALOR CALCULADO]]&gt;564397.61,$G$10,Tabela1[[#This Row],[VALOR CALCULADO]])</f>
        <v>250472.7</v>
      </c>
      <c r="E770" s="20">
        <f>Tabela1[[#This Row],[VALOR SEGURADO]]*0.0006781</f>
        <v>169.84553786999999</v>
      </c>
      <c r="F770" s="3" t="s">
        <v>19</v>
      </c>
    </row>
    <row r="771" spans="1:6" ht="15.75" customHeight="1" x14ac:dyDescent="0.2">
      <c r="A771" s="12">
        <v>28512</v>
      </c>
      <c r="B771" s="13">
        <v>8840.4</v>
      </c>
      <c r="C771" s="14">
        <f>Tabela1[[#This Row],[Salário]]*45</f>
        <v>397818</v>
      </c>
      <c r="D771" s="15">
        <f>IF(Tabela1[[#This Row],[VALOR CALCULADO]]&gt;564397.61,$G$10,Tabela1[[#This Row],[VALOR CALCULADO]])</f>
        <v>397818</v>
      </c>
      <c r="E771" s="20">
        <f>Tabela1[[#This Row],[VALOR SEGURADO]]*0.0006781</f>
        <v>269.76038579999999</v>
      </c>
      <c r="F771" s="3" t="s">
        <v>19</v>
      </c>
    </row>
    <row r="772" spans="1:6" ht="15.75" customHeight="1" x14ac:dyDescent="0.2">
      <c r="A772" s="12">
        <v>25526</v>
      </c>
      <c r="B772" s="13">
        <v>5817.7</v>
      </c>
      <c r="C772" s="14">
        <f>Tabela1[[#This Row],[Salário]]*45</f>
        <v>261796.5</v>
      </c>
      <c r="D772" s="15">
        <f>IF(Tabela1[[#This Row],[VALOR CALCULADO]]&gt;564397.61,$G$10,Tabela1[[#This Row],[VALOR CALCULADO]])</f>
        <v>261796.5</v>
      </c>
      <c r="E772" s="20">
        <f>Tabela1[[#This Row],[VALOR SEGURADO]]*0.0006781</f>
        <v>177.52420665</v>
      </c>
      <c r="F772" s="3" t="s">
        <v>19</v>
      </c>
    </row>
    <row r="773" spans="1:6" ht="15.75" customHeight="1" x14ac:dyDescent="0.2">
      <c r="A773" s="12">
        <v>26802</v>
      </c>
      <c r="B773" s="13">
        <v>14192.5</v>
      </c>
      <c r="C773" s="14">
        <f>Tabela1[[#This Row],[Salário]]*45</f>
        <v>638662.5</v>
      </c>
      <c r="D773" s="15">
        <f>IF(Tabela1[[#This Row],[VALOR CALCULADO]]&gt;564397.61,$G$10,Tabela1[[#This Row],[VALOR CALCULADO]])</f>
        <v>564397.61</v>
      </c>
      <c r="E773" s="20">
        <f>Tabela1[[#This Row],[VALOR SEGURADO]]*0.0006781</f>
        <v>382.71801934099994</v>
      </c>
      <c r="F773" s="3" t="s">
        <v>21</v>
      </c>
    </row>
    <row r="774" spans="1:6" ht="15.75" customHeight="1" x14ac:dyDescent="0.2">
      <c r="A774" s="12">
        <v>26551</v>
      </c>
      <c r="B774" s="13">
        <v>6508.59</v>
      </c>
      <c r="C774" s="14">
        <f>Tabela1[[#This Row],[Salário]]*45</f>
        <v>292886.55</v>
      </c>
      <c r="D774" s="15">
        <f>IF(Tabela1[[#This Row],[VALOR CALCULADO]]&gt;564397.61,$G$10,Tabela1[[#This Row],[VALOR CALCULADO]])</f>
        <v>292886.55</v>
      </c>
      <c r="E774" s="20">
        <f>Tabela1[[#This Row],[VALOR SEGURADO]]*0.0006781</f>
        <v>198.60636955499999</v>
      </c>
      <c r="F774" s="3" t="s">
        <v>19</v>
      </c>
    </row>
    <row r="775" spans="1:6" ht="15.75" customHeight="1" x14ac:dyDescent="0.2">
      <c r="A775" s="12">
        <v>25779</v>
      </c>
      <c r="B775" s="13">
        <v>5953.26</v>
      </c>
      <c r="C775" s="14">
        <f>Tabela1[[#This Row],[Salário]]*45</f>
        <v>267896.7</v>
      </c>
      <c r="D775" s="15">
        <f>IF(Tabela1[[#This Row],[VALOR CALCULADO]]&gt;564397.61,$G$10,Tabela1[[#This Row],[VALOR CALCULADO]])</f>
        <v>267896.7</v>
      </c>
      <c r="E775" s="20">
        <f>Tabela1[[#This Row],[VALOR SEGURADO]]*0.0006781</f>
        <v>181.66075226999999</v>
      </c>
      <c r="F775" s="3" t="s">
        <v>19</v>
      </c>
    </row>
    <row r="776" spans="1:6" ht="15.75" customHeight="1" x14ac:dyDescent="0.2">
      <c r="A776" s="16" t="s">
        <v>7</v>
      </c>
      <c r="B776" s="13">
        <v>4933.71</v>
      </c>
      <c r="C776" s="14">
        <f>Tabela1[[#This Row],[Salário]]*45</f>
        <v>222016.95</v>
      </c>
      <c r="D776" s="15">
        <f>IF(Tabela1[[#This Row],[VALOR CALCULADO]]&gt;564397.61,$G$10,Tabela1[[#This Row],[VALOR CALCULADO]])</f>
        <v>222016.95</v>
      </c>
      <c r="E776" s="20">
        <f>Tabela1[[#This Row],[VALOR SEGURADO]]*0.0006781</f>
        <v>150.549693795</v>
      </c>
      <c r="F776" s="4" t="s">
        <v>19</v>
      </c>
    </row>
    <row r="777" spans="1:6" ht="15.75" customHeight="1" x14ac:dyDescent="0.2">
      <c r="A777" s="12">
        <v>24350</v>
      </c>
      <c r="B777" s="13">
        <v>8362.17</v>
      </c>
      <c r="C777" s="14">
        <f>Tabela1[[#This Row],[Salário]]*45</f>
        <v>376297.65</v>
      </c>
      <c r="D777" s="15">
        <f>IF(Tabela1[[#This Row],[VALOR CALCULADO]]&gt;564397.61,$G$10,Tabela1[[#This Row],[VALOR CALCULADO]])</f>
        <v>376297.65</v>
      </c>
      <c r="E777" s="20">
        <f>Tabela1[[#This Row],[VALOR SEGURADO]]*0.0006781</f>
        <v>255.16743646500001</v>
      </c>
      <c r="F777" s="3" t="s">
        <v>19</v>
      </c>
    </row>
    <row r="778" spans="1:6" ht="15.75" customHeight="1" x14ac:dyDescent="0.2">
      <c r="A778" s="12">
        <v>20557</v>
      </c>
      <c r="B778" s="13">
        <v>11287.7</v>
      </c>
      <c r="C778" s="14">
        <f>Tabela1[[#This Row],[Salário]]*45</f>
        <v>507946.50000000006</v>
      </c>
      <c r="D778" s="15">
        <f>IF(Tabela1[[#This Row],[VALOR CALCULADO]]&gt;564397.61,$G$10,Tabela1[[#This Row],[VALOR CALCULADO]])</f>
        <v>507946.50000000006</v>
      </c>
      <c r="E778" s="20">
        <f>Tabela1[[#This Row],[VALOR SEGURADO]]*0.0006781</f>
        <v>344.43852165000004</v>
      </c>
      <c r="F778" s="3" t="s">
        <v>19</v>
      </c>
    </row>
    <row r="779" spans="1:6" ht="15.75" customHeight="1" x14ac:dyDescent="0.2">
      <c r="A779" s="12">
        <v>25851</v>
      </c>
      <c r="B779" s="13">
        <v>4613.9799999999996</v>
      </c>
      <c r="C779" s="14">
        <f>Tabela1[[#This Row],[Salário]]*45</f>
        <v>207629.09999999998</v>
      </c>
      <c r="D779" s="15">
        <f>IF(Tabela1[[#This Row],[VALOR CALCULADO]]&gt;564397.61,$G$10,Tabela1[[#This Row],[VALOR CALCULADO]])</f>
        <v>207629.09999999998</v>
      </c>
      <c r="E779" s="20">
        <f>Tabela1[[#This Row],[VALOR SEGURADO]]*0.0006781</f>
        <v>140.79329270999997</v>
      </c>
      <c r="F779" s="3" t="s">
        <v>19</v>
      </c>
    </row>
    <row r="780" spans="1:6" ht="15.75" customHeight="1" x14ac:dyDescent="0.2">
      <c r="A780" s="12">
        <v>16915</v>
      </c>
      <c r="B780" s="13">
        <v>7801.84</v>
      </c>
      <c r="C780" s="14">
        <f>Tabela1[[#This Row],[Salário]]*45</f>
        <v>351082.8</v>
      </c>
      <c r="D780" s="15">
        <f>IF(Tabela1[[#This Row],[VALOR CALCULADO]]&gt;564397.61,$G$10,Tabela1[[#This Row],[VALOR CALCULADO]])</f>
        <v>351082.8</v>
      </c>
      <c r="E780" s="20">
        <f>Tabela1[[#This Row],[VALOR SEGURADO]]*0.0006781</f>
        <v>238.06924667999996</v>
      </c>
      <c r="F780" s="3" t="s">
        <v>19</v>
      </c>
    </row>
    <row r="781" spans="1:6" ht="15.75" customHeight="1" x14ac:dyDescent="0.2">
      <c r="A781" s="16">
        <v>27478</v>
      </c>
      <c r="B781" s="13">
        <v>13470.62</v>
      </c>
      <c r="C781" s="14">
        <f>Tabela1[[#This Row],[Salário]]*45</f>
        <v>606177.9</v>
      </c>
      <c r="D781" s="15">
        <f>IF(Tabela1[[#This Row],[VALOR CALCULADO]]&gt;564397.61,$G$10,Tabela1[[#This Row],[VALOR CALCULADO]])</f>
        <v>564397.61</v>
      </c>
      <c r="E781" s="20">
        <f>Tabela1[[#This Row],[VALOR SEGURADO]]*0.0006781</f>
        <v>382.71801934099994</v>
      </c>
      <c r="F781" s="4" t="s">
        <v>19</v>
      </c>
    </row>
    <row r="782" spans="1:6" ht="15.75" customHeight="1" x14ac:dyDescent="0.2">
      <c r="A782" s="12">
        <v>25808</v>
      </c>
      <c r="B782" s="13">
        <v>6148.48</v>
      </c>
      <c r="C782" s="14">
        <f>Tabela1[[#This Row],[Salário]]*45</f>
        <v>276681.59999999998</v>
      </c>
      <c r="D782" s="15">
        <f>IF(Tabela1[[#This Row],[VALOR CALCULADO]]&gt;564397.61,$G$10,Tabela1[[#This Row],[VALOR CALCULADO]])</f>
        <v>276681.59999999998</v>
      </c>
      <c r="E782" s="20">
        <f>Tabela1[[#This Row],[VALOR SEGURADO]]*0.0006781</f>
        <v>187.61779295999997</v>
      </c>
      <c r="F782" s="3" t="s">
        <v>19</v>
      </c>
    </row>
    <row r="783" spans="1:6" ht="15.75" customHeight="1" x14ac:dyDescent="0.2">
      <c r="A783" s="12">
        <v>19223</v>
      </c>
      <c r="B783" s="13">
        <v>9056.61</v>
      </c>
      <c r="C783" s="14">
        <f>Tabela1[[#This Row],[Salário]]*45</f>
        <v>407547.45</v>
      </c>
      <c r="D783" s="15">
        <f>IF(Tabela1[[#This Row],[VALOR CALCULADO]]&gt;564397.61,$G$10,Tabela1[[#This Row],[VALOR CALCULADO]])</f>
        <v>407547.45</v>
      </c>
      <c r="E783" s="20">
        <f>Tabela1[[#This Row],[VALOR SEGURADO]]*0.0006781</f>
        <v>276.35792584500001</v>
      </c>
      <c r="F783" s="3" t="s">
        <v>19</v>
      </c>
    </row>
    <row r="784" spans="1:6" ht="15.75" customHeight="1" x14ac:dyDescent="0.2">
      <c r="A784" s="12">
        <v>28930</v>
      </c>
      <c r="B784" s="13">
        <v>12545.72</v>
      </c>
      <c r="C784" s="14">
        <f>Tabela1[[#This Row],[Salário]]*45</f>
        <v>564557.4</v>
      </c>
      <c r="D784" s="15">
        <f>IF(Tabela1[[#This Row],[VALOR CALCULADO]]&gt;564397.61,$G$10,Tabela1[[#This Row],[VALOR CALCULADO]])</f>
        <v>564397.61</v>
      </c>
      <c r="E784" s="20">
        <f>Tabela1[[#This Row],[VALOR SEGURADO]]*0.0006781</f>
        <v>382.71801934099994</v>
      </c>
      <c r="F784" s="3" t="s">
        <v>19</v>
      </c>
    </row>
    <row r="785" spans="1:6" ht="15.75" customHeight="1" x14ac:dyDescent="0.2">
      <c r="A785" s="12">
        <v>20542</v>
      </c>
      <c r="B785" s="13">
        <v>18656.37</v>
      </c>
      <c r="C785" s="14">
        <f>Tabela1[[#This Row],[Salário]]*45</f>
        <v>839536.64999999991</v>
      </c>
      <c r="D785" s="15">
        <f>IF(Tabela1[[#This Row],[VALOR CALCULADO]]&gt;564397.61,$G$10,Tabela1[[#This Row],[VALOR CALCULADO]])</f>
        <v>564397.61</v>
      </c>
      <c r="E785" s="20">
        <f>Tabela1[[#This Row],[VALOR SEGURADO]]*0.0006781</f>
        <v>382.71801934099994</v>
      </c>
      <c r="F785" s="3" t="s">
        <v>19</v>
      </c>
    </row>
    <row r="786" spans="1:6" ht="15.75" customHeight="1" x14ac:dyDescent="0.2">
      <c r="A786" s="12">
        <v>22350</v>
      </c>
      <c r="B786" s="13">
        <v>14090.52</v>
      </c>
      <c r="C786" s="14">
        <f>Tabela1[[#This Row],[Salário]]*45</f>
        <v>634073.4</v>
      </c>
      <c r="D786" s="15">
        <f>IF(Tabela1[[#This Row],[VALOR CALCULADO]]&gt;564397.61,$G$10,Tabela1[[#This Row],[VALOR CALCULADO]])</f>
        <v>564397.61</v>
      </c>
      <c r="E786" s="20">
        <f>Tabela1[[#This Row],[VALOR SEGURADO]]*0.0006781</f>
        <v>382.71801934099994</v>
      </c>
      <c r="F786" s="3" t="s">
        <v>19</v>
      </c>
    </row>
    <row r="787" spans="1:6" ht="15.75" customHeight="1" x14ac:dyDescent="0.2">
      <c r="A787" s="12">
        <v>28282</v>
      </c>
      <c r="B787" s="13">
        <v>29329.62</v>
      </c>
      <c r="C787" s="14">
        <f>Tabela1[[#This Row],[Salário]]*45</f>
        <v>1319832.8999999999</v>
      </c>
      <c r="D787" s="15">
        <f>IF(Tabela1[[#This Row],[VALOR CALCULADO]]&gt;564397.61,$G$10,Tabela1[[#This Row],[VALOR CALCULADO]])</f>
        <v>564397.61</v>
      </c>
      <c r="E787" s="20">
        <f>Tabela1[[#This Row],[VALOR SEGURADO]]*0.0006781</f>
        <v>382.71801934099994</v>
      </c>
      <c r="F787" s="3" t="s">
        <v>19</v>
      </c>
    </row>
    <row r="788" spans="1:6" ht="15.75" customHeight="1" x14ac:dyDescent="0.2">
      <c r="A788" s="12">
        <v>20643</v>
      </c>
      <c r="B788" s="13">
        <v>11040.92</v>
      </c>
      <c r="C788" s="14">
        <f>Tabela1[[#This Row],[Salário]]*45</f>
        <v>496841.4</v>
      </c>
      <c r="D788" s="15">
        <f>IF(Tabela1[[#This Row],[VALOR CALCULADO]]&gt;564397.61,$G$10,Tabela1[[#This Row],[VALOR CALCULADO]])</f>
        <v>496841.4</v>
      </c>
      <c r="E788" s="20">
        <f>Tabela1[[#This Row],[VALOR SEGURADO]]*0.0006781</f>
        <v>336.90815334000001</v>
      </c>
      <c r="F788" s="3" t="s">
        <v>19</v>
      </c>
    </row>
    <row r="789" spans="1:6" ht="15.75" customHeight="1" x14ac:dyDescent="0.2">
      <c r="A789" s="12">
        <v>23819</v>
      </c>
      <c r="B789" s="13">
        <v>14618.54</v>
      </c>
      <c r="C789" s="14">
        <f>Tabela1[[#This Row],[Salário]]*45</f>
        <v>657834.30000000005</v>
      </c>
      <c r="D789" s="15">
        <f>IF(Tabela1[[#This Row],[VALOR CALCULADO]]&gt;564397.61,$G$10,Tabela1[[#This Row],[VALOR CALCULADO]])</f>
        <v>564397.61</v>
      </c>
      <c r="E789" s="20">
        <f>Tabela1[[#This Row],[VALOR SEGURADO]]*0.0006781</f>
        <v>382.71801934099994</v>
      </c>
      <c r="F789" s="3" t="s">
        <v>19</v>
      </c>
    </row>
    <row r="790" spans="1:6" ht="15.75" customHeight="1" x14ac:dyDescent="0.2">
      <c r="A790" s="12">
        <v>27292</v>
      </c>
      <c r="B790" s="13">
        <v>6578.22</v>
      </c>
      <c r="C790" s="14">
        <f>Tabela1[[#This Row],[Salário]]*45</f>
        <v>296019.90000000002</v>
      </c>
      <c r="D790" s="15">
        <f>IF(Tabela1[[#This Row],[VALOR CALCULADO]]&gt;564397.61,$G$10,Tabela1[[#This Row],[VALOR CALCULADO]])</f>
        <v>296019.90000000002</v>
      </c>
      <c r="E790" s="20">
        <f>Tabela1[[#This Row],[VALOR SEGURADO]]*0.0006781</f>
        <v>200.73109418999999</v>
      </c>
      <c r="F790" s="3" t="s">
        <v>19</v>
      </c>
    </row>
    <row r="791" spans="1:6" ht="15.75" customHeight="1" x14ac:dyDescent="0.2">
      <c r="A791" s="12">
        <v>34142</v>
      </c>
      <c r="B791" s="13">
        <v>4509.1099999999997</v>
      </c>
      <c r="C791" s="14">
        <f>Tabela1[[#This Row],[Salário]]*45</f>
        <v>202909.94999999998</v>
      </c>
      <c r="D791" s="15">
        <f>IF(Tabela1[[#This Row],[VALOR CALCULADO]]&gt;564397.61,$G$10,Tabela1[[#This Row],[VALOR CALCULADO]])</f>
        <v>202909.94999999998</v>
      </c>
      <c r="E791" s="20">
        <f>Tabela1[[#This Row],[VALOR SEGURADO]]*0.0006781</f>
        <v>137.59323709499998</v>
      </c>
      <c r="F791" s="3" t="s">
        <v>19</v>
      </c>
    </row>
    <row r="792" spans="1:6" ht="15.75" customHeight="1" x14ac:dyDescent="0.2">
      <c r="A792" s="12">
        <v>21557</v>
      </c>
      <c r="B792" s="13">
        <v>10104.07</v>
      </c>
      <c r="C792" s="14">
        <f>Tabela1[[#This Row],[Salário]]*45</f>
        <v>454683.14999999997</v>
      </c>
      <c r="D792" s="15">
        <f>IF(Tabela1[[#This Row],[VALOR CALCULADO]]&gt;564397.61,$G$10,Tabela1[[#This Row],[VALOR CALCULADO]])</f>
        <v>454683.14999999997</v>
      </c>
      <c r="E792" s="20">
        <f>Tabela1[[#This Row],[VALOR SEGURADO]]*0.0006781</f>
        <v>308.32064401499997</v>
      </c>
      <c r="F792" s="3" t="s">
        <v>19</v>
      </c>
    </row>
    <row r="793" spans="1:6" ht="15.75" customHeight="1" x14ac:dyDescent="0.2">
      <c r="A793" s="12">
        <v>21793</v>
      </c>
      <c r="B793" s="13">
        <v>9989.9500000000007</v>
      </c>
      <c r="C793" s="14">
        <f>Tabela1[[#This Row],[Salário]]*45</f>
        <v>449547.75000000006</v>
      </c>
      <c r="D793" s="15">
        <f>IF(Tabela1[[#This Row],[VALOR CALCULADO]]&gt;564397.61,$G$10,Tabela1[[#This Row],[VALOR CALCULADO]])</f>
        <v>449547.75000000006</v>
      </c>
      <c r="E793" s="20">
        <f>Tabela1[[#This Row],[VALOR SEGURADO]]*0.0006781</f>
        <v>304.83832927500004</v>
      </c>
      <c r="F793" s="3" t="s">
        <v>19</v>
      </c>
    </row>
    <row r="794" spans="1:6" ht="15.75" customHeight="1" x14ac:dyDescent="0.2">
      <c r="A794" s="12">
        <v>20591</v>
      </c>
      <c r="B794" s="13">
        <v>20305.53</v>
      </c>
      <c r="C794" s="14">
        <f>Tabela1[[#This Row],[Salário]]*45</f>
        <v>913748.85</v>
      </c>
      <c r="D794" s="15">
        <f>IF(Tabela1[[#This Row],[VALOR CALCULADO]]&gt;564397.61,$G$10,Tabela1[[#This Row],[VALOR CALCULADO]])</f>
        <v>564397.61</v>
      </c>
      <c r="E794" s="20">
        <f>Tabela1[[#This Row],[VALOR SEGURADO]]*0.0006781</f>
        <v>382.71801934099994</v>
      </c>
      <c r="F794" s="3" t="s">
        <v>19</v>
      </c>
    </row>
    <row r="795" spans="1:6" ht="15.75" customHeight="1" x14ac:dyDescent="0.2">
      <c r="A795" s="12">
        <v>23530</v>
      </c>
      <c r="B795" s="13">
        <v>16453.259999999998</v>
      </c>
      <c r="C795" s="14">
        <f>Tabela1[[#This Row],[Salário]]*45</f>
        <v>740396.7</v>
      </c>
      <c r="D795" s="15">
        <f>IF(Tabela1[[#This Row],[VALOR CALCULADO]]&gt;564397.61,$G$10,Tabela1[[#This Row],[VALOR CALCULADO]])</f>
        <v>564397.61</v>
      </c>
      <c r="E795" s="20">
        <f>Tabela1[[#This Row],[VALOR SEGURADO]]*0.0006781</f>
        <v>382.71801934099994</v>
      </c>
      <c r="F795" s="3" t="s">
        <v>19</v>
      </c>
    </row>
    <row r="796" spans="1:6" ht="15.75" customHeight="1" x14ac:dyDescent="0.2">
      <c r="A796" s="12">
        <v>23924</v>
      </c>
      <c r="B796" s="13">
        <v>10104.07</v>
      </c>
      <c r="C796" s="14">
        <f>Tabela1[[#This Row],[Salário]]*45</f>
        <v>454683.14999999997</v>
      </c>
      <c r="D796" s="15">
        <f>IF(Tabela1[[#This Row],[VALOR CALCULADO]]&gt;564397.61,$G$10,Tabela1[[#This Row],[VALOR CALCULADO]])</f>
        <v>454683.14999999997</v>
      </c>
      <c r="E796" s="20">
        <f>Tabela1[[#This Row],[VALOR SEGURADO]]*0.0006781</f>
        <v>308.32064401499997</v>
      </c>
      <c r="F796" s="3" t="s">
        <v>19</v>
      </c>
    </row>
    <row r="797" spans="1:6" ht="15.75" customHeight="1" x14ac:dyDescent="0.2">
      <c r="A797" s="16" t="s">
        <v>8</v>
      </c>
      <c r="B797" s="13">
        <v>7574.65</v>
      </c>
      <c r="C797" s="14">
        <f>Tabela1[[#This Row],[Salário]]*45</f>
        <v>340859.25</v>
      </c>
      <c r="D797" s="15">
        <f>IF(Tabela1[[#This Row],[VALOR CALCULADO]]&gt;564397.61,$G$10,Tabela1[[#This Row],[VALOR CALCULADO]])</f>
        <v>340859.25</v>
      </c>
      <c r="E797" s="20">
        <f>Tabela1[[#This Row],[VALOR SEGURADO]]*0.0006781</f>
        <v>231.13665742499998</v>
      </c>
      <c r="F797" s="4" t="s">
        <v>19</v>
      </c>
    </row>
    <row r="798" spans="1:6" ht="15.75" customHeight="1" x14ac:dyDescent="0.2">
      <c r="A798" s="12">
        <v>23582</v>
      </c>
      <c r="B798" s="13">
        <v>6203.7</v>
      </c>
      <c r="C798" s="14">
        <f>Tabela1[[#This Row],[Salário]]*45</f>
        <v>279166.5</v>
      </c>
      <c r="D798" s="15">
        <f>IF(Tabela1[[#This Row],[VALOR CALCULADO]]&gt;564397.61,$G$10,Tabela1[[#This Row],[VALOR CALCULADO]])</f>
        <v>279166.5</v>
      </c>
      <c r="E798" s="20">
        <f>Tabela1[[#This Row],[VALOR SEGURADO]]*0.0006781</f>
        <v>189.30280364999999</v>
      </c>
      <c r="F798" s="3" t="s">
        <v>19</v>
      </c>
    </row>
    <row r="799" spans="1:6" ht="15.75" customHeight="1" x14ac:dyDescent="0.2">
      <c r="A799" s="12">
        <v>19213</v>
      </c>
      <c r="B799" s="13">
        <v>7139.8</v>
      </c>
      <c r="C799" s="14">
        <f>Tabela1[[#This Row],[Salário]]*45</f>
        <v>321291</v>
      </c>
      <c r="D799" s="15">
        <f>IF(Tabela1[[#This Row],[VALOR CALCULADO]]&gt;564397.61,$G$10,Tabela1[[#This Row],[VALOR CALCULADO]])</f>
        <v>321291</v>
      </c>
      <c r="E799" s="20">
        <f>Tabela1[[#This Row],[VALOR SEGURADO]]*0.0006781</f>
        <v>217.86742709999999</v>
      </c>
      <c r="F799" s="3" t="s">
        <v>19</v>
      </c>
    </row>
    <row r="800" spans="1:6" ht="15.75" customHeight="1" x14ac:dyDescent="0.2">
      <c r="A800" s="12">
        <v>20038</v>
      </c>
      <c r="B800" s="13">
        <v>6447.68</v>
      </c>
      <c r="C800" s="14">
        <f>Tabela1[[#This Row],[Salário]]*45</f>
        <v>290145.60000000003</v>
      </c>
      <c r="D800" s="15">
        <f>IF(Tabela1[[#This Row],[VALOR CALCULADO]]&gt;564397.61,$G$10,Tabela1[[#This Row],[VALOR CALCULADO]])</f>
        <v>290145.60000000003</v>
      </c>
      <c r="E800" s="20">
        <f>Tabela1[[#This Row],[VALOR SEGURADO]]*0.0006781</f>
        <v>196.74773136000002</v>
      </c>
      <c r="F800" s="3" t="s">
        <v>19</v>
      </c>
    </row>
    <row r="801" spans="1:6" ht="15.75" customHeight="1" x14ac:dyDescent="0.2">
      <c r="A801" s="12">
        <v>21058</v>
      </c>
      <c r="B801" s="13">
        <v>10799.41</v>
      </c>
      <c r="C801" s="14">
        <f>Tabela1[[#This Row],[Salário]]*45</f>
        <v>485973.45</v>
      </c>
      <c r="D801" s="15">
        <f>IF(Tabela1[[#This Row],[VALOR CALCULADO]]&gt;564397.61,$G$10,Tabela1[[#This Row],[VALOR CALCULADO]])</f>
        <v>485973.45</v>
      </c>
      <c r="E801" s="20">
        <f>Tabela1[[#This Row],[VALOR SEGURADO]]*0.0006781</f>
        <v>329.538596445</v>
      </c>
      <c r="F801" s="3" t="s">
        <v>19</v>
      </c>
    </row>
    <row r="802" spans="1:6" ht="15.75" customHeight="1" x14ac:dyDescent="0.2">
      <c r="A802" s="12">
        <v>18213</v>
      </c>
      <c r="B802" s="13">
        <v>33446.9</v>
      </c>
      <c r="C802" s="14">
        <f>Tabela1[[#This Row],[Salário]]*45</f>
        <v>1505110.5</v>
      </c>
      <c r="D802" s="15">
        <f>IF(Tabela1[[#This Row],[VALOR CALCULADO]]&gt;564397.61,$G$10,Tabela1[[#This Row],[VALOR CALCULADO]])</f>
        <v>564397.61</v>
      </c>
      <c r="E802" s="20">
        <f>Tabela1[[#This Row],[VALOR SEGURADO]]*0.0006781</f>
        <v>382.71801934099994</v>
      </c>
      <c r="F802" s="3" t="s">
        <v>19</v>
      </c>
    </row>
    <row r="803" spans="1:6" ht="15.75" customHeight="1" x14ac:dyDescent="0.2">
      <c r="A803" s="12">
        <v>23462</v>
      </c>
      <c r="B803" s="13">
        <v>7574.65</v>
      </c>
      <c r="C803" s="14">
        <f>Tabela1[[#This Row],[Salário]]*45</f>
        <v>340859.25</v>
      </c>
      <c r="D803" s="15">
        <f>IF(Tabela1[[#This Row],[VALOR CALCULADO]]&gt;564397.61,$G$10,Tabela1[[#This Row],[VALOR CALCULADO]])</f>
        <v>340859.25</v>
      </c>
      <c r="E803" s="20">
        <f>Tabela1[[#This Row],[VALOR SEGURADO]]*0.0006781</f>
        <v>231.13665742499998</v>
      </c>
      <c r="F803" s="3" t="s">
        <v>19</v>
      </c>
    </row>
    <row r="804" spans="1:6" ht="15.75" customHeight="1" x14ac:dyDescent="0.2">
      <c r="A804" s="12">
        <v>30825</v>
      </c>
      <c r="B804" s="13">
        <v>4872.3100000000004</v>
      </c>
      <c r="C804" s="14">
        <f>Tabela1[[#This Row],[Salário]]*45</f>
        <v>219253.95</v>
      </c>
      <c r="D804" s="15">
        <f>IF(Tabela1[[#This Row],[VALOR CALCULADO]]&gt;564397.61,$G$10,Tabela1[[#This Row],[VALOR CALCULADO]])</f>
        <v>219253.95</v>
      </c>
      <c r="E804" s="20">
        <f>Tabela1[[#This Row],[VALOR SEGURADO]]*0.0006781</f>
        <v>148.67610349500001</v>
      </c>
      <c r="F804" s="3" t="s">
        <v>19</v>
      </c>
    </row>
    <row r="805" spans="1:6" ht="15.75" customHeight="1" x14ac:dyDescent="0.2">
      <c r="A805" s="12">
        <v>22561</v>
      </c>
      <c r="B805" s="13">
        <v>7858.5</v>
      </c>
      <c r="C805" s="14">
        <f>Tabela1[[#This Row],[Salário]]*45</f>
        <v>353632.5</v>
      </c>
      <c r="D805" s="15">
        <f>IF(Tabela1[[#This Row],[VALOR CALCULADO]]&gt;564397.61,$G$10,Tabela1[[#This Row],[VALOR CALCULADO]])</f>
        <v>353632.5</v>
      </c>
      <c r="E805" s="20">
        <f>Tabela1[[#This Row],[VALOR SEGURADO]]*0.0006781</f>
        <v>239.79819824999998</v>
      </c>
      <c r="F805" s="3" t="s">
        <v>19</v>
      </c>
    </row>
    <row r="806" spans="1:6" ht="15.75" customHeight="1" x14ac:dyDescent="0.2">
      <c r="A806" s="12">
        <v>23824</v>
      </c>
      <c r="B806" s="13">
        <v>5044.2700000000004</v>
      </c>
      <c r="C806" s="14">
        <f>Tabela1[[#This Row],[Salário]]*45</f>
        <v>226992.15000000002</v>
      </c>
      <c r="D806" s="15">
        <f>IF(Tabela1[[#This Row],[VALOR CALCULADO]]&gt;564397.61,$G$10,Tabela1[[#This Row],[VALOR CALCULADO]])</f>
        <v>226992.15000000002</v>
      </c>
      <c r="E806" s="20">
        <f>Tabela1[[#This Row],[VALOR SEGURADO]]*0.0006781</f>
        <v>153.92337691500001</v>
      </c>
      <c r="F806" s="3" t="s">
        <v>19</v>
      </c>
    </row>
    <row r="807" spans="1:6" ht="15.75" customHeight="1" x14ac:dyDescent="0.2">
      <c r="A807" s="12">
        <v>20165</v>
      </c>
      <c r="B807" s="13">
        <v>10799.41</v>
      </c>
      <c r="C807" s="14">
        <f>Tabela1[[#This Row],[Salário]]*45</f>
        <v>485973.45</v>
      </c>
      <c r="D807" s="15">
        <f>IF(Tabela1[[#This Row],[VALOR CALCULADO]]&gt;564397.61,$G$10,Tabela1[[#This Row],[VALOR CALCULADO]])</f>
        <v>485973.45</v>
      </c>
      <c r="E807" s="20">
        <f>Tabela1[[#This Row],[VALOR SEGURADO]]*0.0006781</f>
        <v>329.538596445</v>
      </c>
      <c r="F807" s="3" t="s">
        <v>19</v>
      </c>
    </row>
    <row r="808" spans="1:6" ht="15.75" customHeight="1" x14ac:dyDescent="0.2">
      <c r="A808" s="12">
        <v>24237</v>
      </c>
      <c r="B808" s="13">
        <v>14618.54</v>
      </c>
      <c r="C808" s="14">
        <f>Tabela1[[#This Row],[Salário]]*45</f>
        <v>657834.30000000005</v>
      </c>
      <c r="D808" s="15">
        <f>IF(Tabela1[[#This Row],[VALOR CALCULADO]]&gt;564397.61,$G$10,Tabela1[[#This Row],[VALOR CALCULADO]])</f>
        <v>564397.61</v>
      </c>
      <c r="E808" s="20">
        <f>Tabela1[[#This Row],[VALOR SEGURADO]]*0.0006781</f>
        <v>382.71801934099994</v>
      </c>
      <c r="F808" s="3" t="s">
        <v>19</v>
      </c>
    </row>
    <row r="809" spans="1:6" ht="15.75" customHeight="1" x14ac:dyDescent="0.2">
      <c r="A809" s="12">
        <v>20682</v>
      </c>
      <c r="B809" s="13">
        <v>14513.2</v>
      </c>
      <c r="C809" s="14">
        <f>Tabela1[[#This Row],[Salário]]*45</f>
        <v>653094</v>
      </c>
      <c r="D809" s="15">
        <f>IF(Tabela1[[#This Row],[VALOR CALCULADO]]&gt;564397.61,$G$10,Tabela1[[#This Row],[VALOR CALCULADO]])</f>
        <v>564397.61</v>
      </c>
      <c r="E809" s="20">
        <f>Tabela1[[#This Row],[VALOR SEGURADO]]*0.0006781</f>
        <v>382.71801934099994</v>
      </c>
      <c r="F809" s="3" t="s">
        <v>19</v>
      </c>
    </row>
    <row r="810" spans="1:6" ht="15.75" customHeight="1" x14ac:dyDescent="0.2">
      <c r="A810" s="12">
        <v>24963</v>
      </c>
      <c r="B810" s="13">
        <v>4546.8100000000004</v>
      </c>
      <c r="C810" s="14">
        <f>Tabela1[[#This Row],[Salário]]*45</f>
        <v>204606.45</v>
      </c>
      <c r="D810" s="15">
        <f>IF(Tabela1[[#This Row],[VALOR CALCULADO]]&gt;564397.61,$G$10,Tabela1[[#This Row],[VALOR CALCULADO]])</f>
        <v>204606.45</v>
      </c>
      <c r="E810" s="20">
        <f>Tabela1[[#This Row],[VALOR SEGURADO]]*0.0006781</f>
        <v>138.74363374500001</v>
      </c>
      <c r="F810" s="3" t="s">
        <v>19</v>
      </c>
    </row>
    <row r="811" spans="1:6" ht="15.75" customHeight="1" x14ac:dyDescent="0.2">
      <c r="A811" s="12">
        <v>22883</v>
      </c>
      <c r="B811" s="13">
        <v>8094.19</v>
      </c>
      <c r="C811" s="14">
        <f>Tabela1[[#This Row],[Salário]]*45</f>
        <v>364238.55</v>
      </c>
      <c r="D811" s="15">
        <f>IF(Tabela1[[#This Row],[VALOR CALCULADO]]&gt;564397.61,$G$10,Tabela1[[#This Row],[VALOR CALCULADO]])</f>
        <v>364238.55</v>
      </c>
      <c r="E811" s="20">
        <f>Tabela1[[#This Row],[VALOR SEGURADO]]*0.0006781</f>
        <v>246.99016075499998</v>
      </c>
      <c r="F811" s="3" t="s">
        <v>19</v>
      </c>
    </row>
    <row r="812" spans="1:6" ht="15.75" customHeight="1" x14ac:dyDescent="0.2">
      <c r="A812" s="12">
        <v>22112</v>
      </c>
      <c r="B812" s="13">
        <v>10346.14</v>
      </c>
      <c r="C812" s="14">
        <f>Tabela1[[#This Row],[Salário]]*45</f>
        <v>465576.3</v>
      </c>
      <c r="D812" s="15">
        <f>IF(Tabela1[[#This Row],[VALOR CALCULADO]]&gt;564397.61,$G$10,Tabela1[[#This Row],[VALOR CALCULADO]])</f>
        <v>465576.3</v>
      </c>
      <c r="E812" s="20">
        <f>Tabela1[[#This Row],[VALOR SEGURADO]]*0.0006781</f>
        <v>315.70728902999997</v>
      </c>
      <c r="F812" s="3" t="s">
        <v>19</v>
      </c>
    </row>
    <row r="813" spans="1:6" ht="15.75" customHeight="1" x14ac:dyDescent="0.2">
      <c r="A813" s="12">
        <v>28440</v>
      </c>
      <c r="B813" s="13">
        <v>5092.59</v>
      </c>
      <c r="C813" s="14">
        <f>Tabela1[[#This Row],[Salário]]*45</f>
        <v>229166.55000000002</v>
      </c>
      <c r="D813" s="15">
        <f>IF(Tabela1[[#This Row],[VALOR CALCULADO]]&gt;564397.61,$G$10,Tabela1[[#This Row],[VALOR CALCULADO]])</f>
        <v>229166.55000000002</v>
      </c>
      <c r="E813" s="20">
        <f>Tabela1[[#This Row],[VALOR SEGURADO]]*0.0006781</f>
        <v>155.397837555</v>
      </c>
      <c r="F813" s="3" t="s">
        <v>19</v>
      </c>
    </row>
    <row r="814" spans="1:6" ht="15.75" customHeight="1" x14ac:dyDescent="0.2">
      <c r="A814" s="12">
        <v>21401</v>
      </c>
      <c r="B814" s="13">
        <v>3671.38</v>
      </c>
      <c r="C814" s="14">
        <f>Tabela1[[#This Row],[Salário]]*45</f>
        <v>165212.1</v>
      </c>
      <c r="D814" s="15">
        <f>IF(Tabela1[[#This Row],[VALOR CALCULADO]]&gt;564397.61,$G$10,Tabela1[[#This Row],[VALOR CALCULADO]])</f>
        <v>165212.1</v>
      </c>
      <c r="E814" s="20">
        <f>Tabela1[[#This Row],[VALOR SEGURADO]]*0.0006781</f>
        <v>112.03032501</v>
      </c>
      <c r="F814" s="3" t="s">
        <v>19</v>
      </c>
    </row>
    <row r="815" spans="1:6" ht="15.75" customHeight="1" x14ac:dyDescent="0.2">
      <c r="A815" s="12">
        <v>23886</v>
      </c>
      <c r="B815" s="13">
        <v>9954.74</v>
      </c>
      <c r="C815" s="14">
        <f>Tabela1[[#This Row],[Salário]]*45</f>
        <v>447963.3</v>
      </c>
      <c r="D815" s="15">
        <f>IF(Tabela1[[#This Row],[VALOR CALCULADO]]&gt;564397.61,$G$10,Tabela1[[#This Row],[VALOR CALCULADO]])</f>
        <v>447963.3</v>
      </c>
      <c r="E815" s="20">
        <f>Tabela1[[#This Row],[VALOR SEGURADO]]*0.0006781</f>
        <v>303.76391372999996</v>
      </c>
      <c r="F815" s="3" t="s">
        <v>19</v>
      </c>
    </row>
    <row r="816" spans="1:6" ht="15.75" customHeight="1" x14ac:dyDescent="0.2">
      <c r="A816" s="12">
        <v>19946</v>
      </c>
      <c r="B816" s="13">
        <v>13378.12</v>
      </c>
      <c r="C816" s="14">
        <f>Tabela1[[#This Row],[Salário]]*45</f>
        <v>602015.4</v>
      </c>
      <c r="D816" s="15">
        <f>IF(Tabela1[[#This Row],[VALOR CALCULADO]]&gt;564397.61,$G$10,Tabela1[[#This Row],[VALOR CALCULADO]])</f>
        <v>564397.61</v>
      </c>
      <c r="E816" s="20">
        <f>Tabela1[[#This Row],[VALOR SEGURADO]]*0.0006781</f>
        <v>382.71801934099994</v>
      </c>
      <c r="F816" s="3" t="s">
        <v>19</v>
      </c>
    </row>
    <row r="817" spans="1:6" ht="15.75" customHeight="1" x14ac:dyDescent="0.2">
      <c r="A817" s="12">
        <v>26859</v>
      </c>
      <c r="B817" s="13">
        <v>5309.95</v>
      </c>
      <c r="C817" s="14">
        <f>Tabela1[[#This Row],[Salário]]*45</f>
        <v>238947.75</v>
      </c>
      <c r="D817" s="15">
        <f>IF(Tabela1[[#This Row],[VALOR CALCULADO]]&gt;564397.61,$G$10,Tabela1[[#This Row],[VALOR CALCULADO]])</f>
        <v>238947.75</v>
      </c>
      <c r="E817" s="20">
        <f>Tabela1[[#This Row],[VALOR SEGURADO]]*0.0006781</f>
        <v>162.030469275</v>
      </c>
      <c r="F817" s="3" t="s">
        <v>19</v>
      </c>
    </row>
    <row r="818" spans="1:6" ht="15.75" customHeight="1" x14ac:dyDescent="0.2">
      <c r="A818" s="12">
        <v>22724</v>
      </c>
      <c r="B818" s="13">
        <v>13680.14</v>
      </c>
      <c r="C818" s="14">
        <f>Tabela1[[#This Row],[Salário]]*45</f>
        <v>615606.29999999993</v>
      </c>
      <c r="D818" s="15">
        <f>IF(Tabela1[[#This Row],[VALOR CALCULADO]]&gt;564397.61,$G$10,Tabela1[[#This Row],[VALOR CALCULADO]])</f>
        <v>564397.61</v>
      </c>
      <c r="E818" s="20">
        <f>Tabela1[[#This Row],[VALOR SEGURADO]]*0.0006781</f>
        <v>382.71801934099994</v>
      </c>
      <c r="F818" s="3" t="s">
        <v>19</v>
      </c>
    </row>
    <row r="819" spans="1:6" ht="15.75" customHeight="1" x14ac:dyDescent="0.2">
      <c r="A819" s="12">
        <v>24625</v>
      </c>
      <c r="B819" s="13">
        <v>6148.48</v>
      </c>
      <c r="C819" s="14">
        <f>Tabela1[[#This Row],[Salário]]*45</f>
        <v>276681.59999999998</v>
      </c>
      <c r="D819" s="15">
        <f>IF(Tabela1[[#This Row],[VALOR CALCULADO]]&gt;564397.61,$G$10,Tabela1[[#This Row],[VALOR CALCULADO]])</f>
        <v>276681.59999999998</v>
      </c>
      <c r="E819" s="20">
        <f>Tabela1[[#This Row],[VALOR SEGURADO]]*0.0006781</f>
        <v>187.61779295999997</v>
      </c>
      <c r="F819" s="3" t="s">
        <v>19</v>
      </c>
    </row>
    <row r="820" spans="1:6" ht="15.75" customHeight="1" x14ac:dyDescent="0.2">
      <c r="A820" s="12">
        <v>20477</v>
      </c>
      <c r="B820" s="13">
        <v>15397.02</v>
      </c>
      <c r="C820" s="14">
        <f>Tabela1[[#This Row],[Salário]]*45</f>
        <v>692865.9</v>
      </c>
      <c r="D820" s="15">
        <f>IF(Tabela1[[#This Row],[VALOR CALCULADO]]&gt;564397.61,$G$10,Tabela1[[#This Row],[VALOR CALCULADO]])</f>
        <v>564397.61</v>
      </c>
      <c r="E820" s="20">
        <f>Tabela1[[#This Row],[VALOR SEGURADO]]*0.0006781</f>
        <v>382.71801934099994</v>
      </c>
      <c r="F820" s="3" t="s">
        <v>19</v>
      </c>
    </row>
    <row r="821" spans="1:6" ht="15.75" customHeight="1" x14ac:dyDescent="0.2">
      <c r="A821" s="12">
        <v>28197</v>
      </c>
      <c r="B821" s="13">
        <v>6703.8</v>
      </c>
      <c r="C821" s="14">
        <f>Tabela1[[#This Row],[Salário]]*45</f>
        <v>301671</v>
      </c>
      <c r="D821" s="15">
        <f>IF(Tabela1[[#This Row],[VALOR CALCULADO]]&gt;564397.61,$G$10,Tabela1[[#This Row],[VALOR CALCULADO]])</f>
        <v>301671</v>
      </c>
      <c r="E821" s="20">
        <f>Tabela1[[#This Row],[VALOR SEGURADO]]*0.0006781</f>
        <v>204.56310509999997</v>
      </c>
      <c r="F821" s="3" t="s">
        <v>19</v>
      </c>
    </row>
    <row r="822" spans="1:6" ht="15.75" customHeight="1" x14ac:dyDescent="0.2">
      <c r="A822" s="12">
        <v>28529</v>
      </c>
      <c r="B822" s="13">
        <v>3428.15</v>
      </c>
      <c r="C822" s="14">
        <f>Tabela1[[#This Row],[Salário]]*45</f>
        <v>154266.75</v>
      </c>
      <c r="D822" s="15">
        <f>IF(Tabela1[[#This Row],[VALOR CALCULADO]]&gt;564397.61,$G$10,Tabela1[[#This Row],[VALOR CALCULADO]])</f>
        <v>154266.75</v>
      </c>
      <c r="E822" s="20">
        <f>Tabela1[[#This Row],[VALOR SEGURADO]]*0.0006781</f>
        <v>104.608283175</v>
      </c>
      <c r="F822" s="3" t="s">
        <v>19</v>
      </c>
    </row>
    <row r="823" spans="1:6" ht="15.75" customHeight="1" x14ac:dyDescent="0.2">
      <c r="A823" s="12">
        <v>19562</v>
      </c>
      <c r="B823" s="13">
        <v>26998.27</v>
      </c>
      <c r="C823" s="14">
        <f>Tabela1[[#This Row],[Salário]]*45</f>
        <v>1214922.1499999999</v>
      </c>
      <c r="D823" s="15">
        <f>IF(Tabela1[[#This Row],[VALOR CALCULADO]]&gt;564397.61,$G$10,Tabela1[[#This Row],[VALOR CALCULADO]])</f>
        <v>564397.61</v>
      </c>
      <c r="E823" s="20">
        <f>Tabela1[[#This Row],[VALOR SEGURADO]]*0.0006781</f>
        <v>382.71801934099994</v>
      </c>
      <c r="F823" s="3" t="s">
        <v>19</v>
      </c>
    </row>
    <row r="824" spans="1:6" ht="15.75" customHeight="1" x14ac:dyDescent="0.2">
      <c r="A824" s="12">
        <v>29195</v>
      </c>
      <c r="B824" s="13">
        <v>16365.19</v>
      </c>
      <c r="C824" s="14">
        <f>Tabela1[[#This Row],[Salário]]*45</f>
        <v>736433.55</v>
      </c>
      <c r="D824" s="15">
        <f>IF(Tabela1[[#This Row],[VALOR CALCULADO]]&gt;564397.61,$G$10,Tabela1[[#This Row],[VALOR CALCULADO]])</f>
        <v>564397.61</v>
      </c>
      <c r="E824" s="20">
        <f>Tabela1[[#This Row],[VALOR SEGURADO]]*0.0006781</f>
        <v>382.71801934099994</v>
      </c>
      <c r="F824" s="3" t="s">
        <v>19</v>
      </c>
    </row>
    <row r="825" spans="1:6" ht="15.75" customHeight="1" x14ac:dyDescent="0.2">
      <c r="A825" s="12">
        <v>20208</v>
      </c>
      <c r="B825" s="13">
        <v>14727.64</v>
      </c>
      <c r="C825" s="14">
        <f>Tabela1[[#This Row],[Salário]]*45</f>
        <v>662743.79999999993</v>
      </c>
      <c r="D825" s="15">
        <f>IF(Tabela1[[#This Row],[VALOR CALCULADO]]&gt;564397.61,$G$10,Tabela1[[#This Row],[VALOR CALCULADO]])</f>
        <v>564397.61</v>
      </c>
      <c r="E825" s="20">
        <f>Tabela1[[#This Row],[VALOR SEGURADO]]*0.0006781</f>
        <v>382.71801934099994</v>
      </c>
      <c r="F825" s="3" t="s">
        <v>19</v>
      </c>
    </row>
    <row r="826" spans="1:6" ht="15.75" customHeight="1" x14ac:dyDescent="0.2">
      <c r="A826" s="12">
        <v>24911</v>
      </c>
      <c r="B826" s="13">
        <v>5340.74</v>
      </c>
      <c r="C826" s="14">
        <f>Tabela1[[#This Row],[Salário]]*45</f>
        <v>240333.3</v>
      </c>
      <c r="D826" s="15">
        <f>IF(Tabela1[[#This Row],[VALOR CALCULADO]]&gt;564397.61,$G$10,Tabela1[[#This Row],[VALOR CALCULADO]])</f>
        <v>240333.3</v>
      </c>
      <c r="E826" s="20">
        <f>Tabela1[[#This Row],[VALOR SEGURADO]]*0.0006781</f>
        <v>162.97001072999998</v>
      </c>
      <c r="F826" s="3" t="s">
        <v>19</v>
      </c>
    </row>
    <row r="827" spans="1:6" ht="15.75" customHeight="1" x14ac:dyDescent="0.2">
      <c r="A827" s="12">
        <v>17841</v>
      </c>
      <c r="B827" s="13">
        <v>6296.75</v>
      </c>
      <c r="C827" s="14">
        <f>Tabela1[[#This Row],[Salário]]*45</f>
        <v>283353.75</v>
      </c>
      <c r="D827" s="15">
        <f>IF(Tabela1[[#This Row],[VALOR CALCULADO]]&gt;564397.61,$G$10,Tabela1[[#This Row],[VALOR CALCULADO]])</f>
        <v>283353.75</v>
      </c>
      <c r="E827" s="20">
        <f>Tabela1[[#This Row],[VALOR SEGURADO]]*0.0006781</f>
        <v>192.14217787499999</v>
      </c>
      <c r="F827" s="3" t="s">
        <v>19</v>
      </c>
    </row>
    <row r="828" spans="1:6" ht="15.75" customHeight="1" x14ac:dyDescent="0.2">
      <c r="A828" s="12">
        <v>22590</v>
      </c>
      <c r="B828" s="13">
        <v>6249.76</v>
      </c>
      <c r="C828" s="14">
        <f>Tabela1[[#This Row],[Salário]]*45</f>
        <v>281239.2</v>
      </c>
      <c r="D828" s="15">
        <f>IF(Tabela1[[#This Row],[VALOR CALCULADO]]&gt;564397.61,$G$10,Tabela1[[#This Row],[VALOR CALCULADO]])</f>
        <v>281239.2</v>
      </c>
      <c r="E828" s="20">
        <f>Tabela1[[#This Row],[VALOR SEGURADO]]*0.0006781</f>
        <v>190.70830151999999</v>
      </c>
      <c r="F828" s="3" t="s">
        <v>19</v>
      </c>
    </row>
    <row r="829" spans="1:6" ht="15.75" customHeight="1" x14ac:dyDescent="0.2">
      <c r="A829" s="12">
        <v>20106</v>
      </c>
      <c r="B829" s="13">
        <v>10484.86</v>
      </c>
      <c r="C829" s="14">
        <f>Tabela1[[#This Row],[Salário]]*45</f>
        <v>471818.7</v>
      </c>
      <c r="D829" s="15">
        <f>IF(Tabela1[[#This Row],[VALOR CALCULADO]]&gt;564397.61,$G$10,Tabela1[[#This Row],[VALOR CALCULADO]])</f>
        <v>471818.7</v>
      </c>
      <c r="E829" s="20">
        <f>Tabela1[[#This Row],[VALOR SEGURADO]]*0.0006781</f>
        <v>319.94026047</v>
      </c>
      <c r="F829" s="3" t="s">
        <v>19</v>
      </c>
    </row>
    <row r="830" spans="1:6" ht="15.75" customHeight="1" x14ac:dyDescent="0.2">
      <c r="A830" s="12">
        <v>24052</v>
      </c>
      <c r="B830" s="13">
        <v>5311.49</v>
      </c>
      <c r="C830" s="14">
        <f>Tabela1[[#This Row],[Salário]]*45</f>
        <v>239017.05</v>
      </c>
      <c r="D830" s="15">
        <f>IF(Tabela1[[#This Row],[VALOR CALCULADO]]&gt;564397.61,$G$10,Tabela1[[#This Row],[VALOR CALCULADO]])</f>
        <v>239017.05</v>
      </c>
      <c r="E830" s="20">
        <f>Tabela1[[#This Row],[VALOR SEGURADO]]*0.0006781</f>
        <v>162.07746160499997</v>
      </c>
      <c r="F830" s="3" t="s">
        <v>19</v>
      </c>
    </row>
    <row r="831" spans="1:6" ht="15.75" customHeight="1" x14ac:dyDescent="0.2">
      <c r="A831" s="12">
        <v>20243</v>
      </c>
      <c r="B831" s="13">
        <v>9752.31</v>
      </c>
      <c r="C831" s="14">
        <f>Tabela1[[#This Row],[Salário]]*45</f>
        <v>438853.94999999995</v>
      </c>
      <c r="D831" s="15">
        <f>IF(Tabela1[[#This Row],[VALOR CALCULADO]]&gt;564397.61,$G$10,Tabela1[[#This Row],[VALOR CALCULADO]])</f>
        <v>438853.94999999995</v>
      </c>
      <c r="E831" s="20">
        <f>Tabela1[[#This Row],[VALOR SEGURADO]]*0.0006781</f>
        <v>297.58686349499993</v>
      </c>
      <c r="F831" s="3" t="s">
        <v>19</v>
      </c>
    </row>
    <row r="832" spans="1:6" ht="15.75" customHeight="1" x14ac:dyDescent="0.2">
      <c r="A832" s="12">
        <v>19586</v>
      </c>
      <c r="B832" s="13">
        <v>11138.39</v>
      </c>
      <c r="C832" s="14">
        <f>Tabela1[[#This Row],[Salário]]*45</f>
        <v>501227.55</v>
      </c>
      <c r="D832" s="15">
        <f>IF(Tabela1[[#This Row],[VALOR CALCULADO]]&gt;564397.61,$G$10,Tabela1[[#This Row],[VALOR CALCULADO]])</f>
        <v>501227.55</v>
      </c>
      <c r="E832" s="20">
        <f>Tabela1[[#This Row],[VALOR SEGURADO]]*0.0006781</f>
        <v>339.88240165499997</v>
      </c>
      <c r="F832" s="3" t="s">
        <v>19</v>
      </c>
    </row>
    <row r="833" spans="1:6" ht="15.75" customHeight="1" x14ac:dyDescent="0.2">
      <c r="A833" s="12">
        <v>23948</v>
      </c>
      <c r="B833" s="13">
        <v>35147.910000000003</v>
      </c>
      <c r="C833" s="14">
        <f>Tabela1[[#This Row],[Salário]]*45</f>
        <v>1581655.9500000002</v>
      </c>
      <c r="D833" s="15">
        <f>IF(Tabela1[[#This Row],[VALOR CALCULADO]]&gt;564397.61,$G$10,Tabela1[[#This Row],[VALOR CALCULADO]])</f>
        <v>564397.61</v>
      </c>
      <c r="E833" s="20">
        <f>Tabela1[[#This Row],[VALOR SEGURADO]]*0.0006781</f>
        <v>382.71801934099994</v>
      </c>
      <c r="F833" s="3" t="s">
        <v>19</v>
      </c>
    </row>
    <row r="834" spans="1:6" ht="15.75" customHeight="1" x14ac:dyDescent="0.2">
      <c r="A834" s="12">
        <v>19556</v>
      </c>
      <c r="B834" s="13">
        <v>7353.99</v>
      </c>
      <c r="C834" s="14">
        <f>Tabela1[[#This Row],[Salário]]*45</f>
        <v>330929.55</v>
      </c>
      <c r="D834" s="15">
        <f>IF(Tabela1[[#This Row],[VALOR CALCULADO]]&gt;564397.61,$G$10,Tabela1[[#This Row],[VALOR CALCULADO]])</f>
        <v>330929.55</v>
      </c>
      <c r="E834" s="20">
        <f>Tabela1[[#This Row],[VALOR SEGURADO]]*0.0006781</f>
        <v>224.40332785499999</v>
      </c>
      <c r="F834" s="3" t="s">
        <v>19</v>
      </c>
    </row>
    <row r="835" spans="1:6" ht="15.75" customHeight="1" x14ac:dyDescent="0.2">
      <c r="A835" s="12">
        <v>23847</v>
      </c>
      <c r="B835" s="13">
        <v>7625.88</v>
      </c>
      <c r="C835" s="14">
        <f>Tabela1[[#This Row],[Salário]]*45</f>
        <v>343164.6</v>
      </c>
      <c r="D835" s="15">
        <f>IF(Tabela1[[#This Row],[VALOR CALCULADO]]&gt;564397.61,$G$10,Tabela1[[#This Row],[VALOR CALCULADO]])</f>
        <v>343164.6</v>
      </c>
      <c r="E835" s="20">
        <f>Tabela1[[#This Row],[VALOR SEGURADO]]*0.0006781</f>
        <v>232.69991525999995</v>
      </c>
      <c r="F835" s="3" t="s">
        <v>19</v>
      </c>
    </row>
    <row r="836" spans="1:6" ht="15.75" customHeight="1" x14ac:dyDescent="0.2">
      <c r="A836" s="12">
        <v>22603</v>
      </c>
      <c r="B836" s="13">
        <v>5391.18</v>
      </c>
      <c r="C836" s="14">
        <f>Tabela1[[#This Row],[Salário]]*45</f>
        <v>242603.1</v>
      </c>
      <c r="D836" s="15">
        <f>IF(Tabela1[[#This Row],[VALOR CALCULADO]]&gt;564397.61,$G$10,Tabela1[[#This Row],[VALOR CALCULADO]])</f>
        <v>242603.1</v>
      </c>
      <c r="E836" s="20">
        <f>Tabela1[[#This Row],[VALOR SEGURADO]]*0.0006781</f>
        <v>164.50916211000001</v>
      </c>
      <c r="F836" s="3" t="s">
        <v>19</v>
      </c>
    </row>
    <row r="837" spans="1:6" ht="15.75" customHeight="1" x14ac:dyDescent="0.2">
      <c r="A837" s="12">
        <v>18223</v>
      </c>
      <c r="B837" s="13">
        <v>5195.57</v>
      </c>
      <c r="C837" s="14">
        <f>Tabela1[[#This Row],[Salário]]*45</f>
        <v>233800.65</v>
      </c>
      <c r="D837" s="15">
        <f>IF(Tabela1[[#This Row],[VALOR CALCULADO]]&gt;564397.61,$G$10,Tabela1[[#This Row],[VALOR CALCULADO]])</f>
        <v>233800.65</v>
      </c>
      <c r="E837" s="20">
        <f>Tabela1[[#This Row],[VALOR SEGURADO]]*0.0006781</f>
        <v>158.54022076499999</v>
      </c>
      <c r="F837" s="3" t="s">
        <v>19</v>
      </c>
    </row>
    <row r="838" spans="1:6" ht="15.75" customHeight="1" x14ac:dyDescent="0.2">
      <c r="A838" s="12">
        <v>23737</v>
      </c>
      <c r="B838" s="13">
        <v>10719.41</v>
      </c>
      <c r="C838" s="14">
        <f>Tabela1[[#This Row],[Salário]]*45</f>
        <v>482373.45</v>
      </c>
      <c r="D838" s="15">
        <f>IF(Tabela1[[#This Row],[VALOR CALCULADO]]&gt;564397.61,$G$10,Tabela1[[#This Row],[VALOR CALCULADO]])</f>
        <v>482373.45</v>
      </c>
      <c r="E838" s="20">
        <f>Tabela1[[#This Row],[VALOR SEGURADO]]*0.0006781</f>
        <v>327.09743644499997</v>
      </c>
      <c r="F838" s="3" t="s">
        <v>19</v>
      </c>
    </row>
    <row r="839" spans="1:6" ht="15.75" customHeight="1" x14ac:dyDescent="0.2">
      <c r="A839" s="12">
        <v>25817</v>
      </c>
      <c r="B839" s="13">
        <v>5197.6899999999996</v>
      </c>
      <c r="C839" s="14">
        <f>Tabela1[[#This Row],[Salário]]*45</f>
        <v>233896.05</v>
      </c>
      <c r="D839" s="15">
        <f>IF(Tabela1[[#This Row],[VALOR CALCULADO]]&gt;564397.61,$G$10,Tabela1[[#This Row],[VALOR CALCULADO]])</f>
        <v>233896.05</v>
      </c>
      <c r="E839" s="20">
        <f>Tabela1[[#This Row],[VALOR SEGURADO]]*0.0006781</f>
        <v>158.60491150499999</v>
      </c>
      <c r="F839" s="3" t="s">
        <v>19</v>
      </c>
    </row>
    <row r="840" spans="1:6" ht="15.75" customHeight="1" x14ac:dyDescent="0.2">
      <c r="A840" s="12">
        <v>17962</v>
      </c>
      <c r="B840" s="13">
        <v>10329.89</v>
      </c>
      <c r="C840" s="14">
        <f>Tabela1[[#This Row],[Salário]]*45</f>
        <v>464845.05</v>
      </c>
      <c r="D840" s="15">
        <f>IF(Tabela1[[#This Row],[VALOR CALCULADO]]&gt;564397.61,$G$10,Tabela1[[#This Row],[VALOR CALCULADO]])</f>
        <v>464845.05</v>
      </c>
      <c r="E840" s="20">
        <f>Tabela1[[#This Row],[VALOR SEGURADO]]*0.0006781</f>
        <v>315.21142840499999</v>
      </c>
      <c r="F840" s="3" t="s">
        <v>19</v>
      </c>
    </row>
    <row r="841" spans="1:6" ht="15.75" customHeight="1" x14ac:dyDescent="0.2">
      <c r="A841" s="12">
        <v>20153</v>
      </c>
      <c r="B841" s="13">
        <v>6931.91</v>
      </c>
      <c r="C841" s="14">
        <f>Tabela1[[#This Row],[Salário]]*45</f>
        <v>311935.95</v>
      </c>
      <c r="D841" s="15">
        <f>IF(Tabela1[[#This Row],[VALOR CALCULADO]]&gt;564397.61,$G$10,Tabela1[[#This Row],[VALOR CALCULADO]])</f>
        <v>311935.95</v>
      </c>
      <c r="E841" s="20">
        <f>Tabela1[[#This Row],[VALOR SEGURADO]]*0.0006781</f>
        <v>211.523767695</v>
      </c>
      <c r="F841" s="3" t="s">
        <v>19</v>
      </c>
    </row>
    <row r="842" spans="1:6" ht="15.75" customHeight="1" x14ac:dyDescent="0.2">
      <c r="A842" s="12">
        <v>23427</v>
      </c>
      <c r="B842" s="13">
        <v>12536.29</v>
      </c>
      <c r="C842" s="14">
        <f>Tabela1[[#This Row],[Salário]]*45</f>
        <v>564133.05000000005</v>
      </c>
      <c r="D842" s="15">
        <f>IF(Tabela1[[#This Row],[VALOR CALCULADO]]&gt;564397.61,$G$10,Tabela1[[#This Row],[VALOR CALCULADO]])</f>
        <v>564133.05000000005</v>
      </c>
      <c r="E842" s="20">
        <f>Tabela1[[#This Row],[VALOR SEGURADO]]*0.0006781</f>
        <v>382.53862120500003</v>
      </c>
      <c r="F842" s="3" t="s">
        <v>19</v>
      </c>
    </row>
    <row r="843" spans="1:6" ht="15.75" customHeight="1" x14ac:dyDescent="0.2">
      <c r="A843" s="12">
        <v>21122</v>
      </c>
      <c r="B843" s="13">
        <v>8337.08</v>
      </c>
      <c r="C843" s="14">
        <f>Tabela1[[#This Row],[Salário]]*45</f>
        <v>375168.6</v>
      </c>
      <c r="D843" s="15">
        <f>IF(Tabela1[[#This Row],[VALOR CALCULADO]]&gt;564397.61,$G$10,Tabela1[[#This Row],[VALOR CALCULADO]])</f>
        <v>375168.6</v>
      </c>
      <c r="E843" s="20">
        <f>Tabela1[[#This Row],[VALOR SEGURADO]]*0.0006781</f>
        <v>254.40182765999995</v>
      </c>
      <c r="F843" s="3" t="s">
        <v>19</v>
      </c>
    </row>
    <row r="844" spans="1:6" ht="15.75" customHeight="1" x14ac:dyDescent="0.2">
      <c r="A844" s="12">
        <v>20949</v>
      </c>
      <c r="B844" s="13">
        <v>7299.52</v>
      </c>
      <c r="C844" s="14">
        <f>Tabela1[[#This Row],[Salário]]*45</f>
        <v>328478.40000000002</v>
      </c>
      <c r="D844" s="15">
        <f>IF(Tabela1[[#This Row],[VALOR CALCULADO]]&gt;564397.61,$G$10,Tabela1[[#This Row],[VALOR CALCULADO]])</f>
        <v>328478.40000000002</v>
      </c>
      <c r="E844" s="20">
        <f>Tabela1[[#This Row],[VALOR SEGURADO]]*0.0006781</f>
        <v>222.74120303999999</v>
      </c>
      <c r="F844" s="3" t="s">
        <v>19</v>
      </c>
    </row>
    <row r="845" spans="1:6" ht="15.75" customHeight="1" x14ac:dyDescent="0.2">
      <c r="A845" s="12">
        <v>24378</v>
      </c>
      <c r="B845" s="13">
        <v>8462.15</v>
      </c>
      <c r="C845" s="14">
        <f>Tabela1[[#This Row],[Salário]]*45</f>
        <v>380796.75</v>
      </c>
      <c r="D845" s="15">
        <f>IF(Tabela1[[#This Row],[VALOR CALCULADO]]&gt;564397.61,$G$10,Tabela1[[#This Row],[VALOR CALCULADO]])</f>
        <v>380796.75</v>
      </c>
      <c r="E845" s="20">
        <f>Tabela1[[#This Row],[VALOR SEGURADO]]*0.0006781</f>
        <v>258.21827617499997</v>
      </c>
      <c r="F845" s="3" t="s">
        <v>19</v>
      </c>
    </row>
    <row r="846" spans="1:6" ht="15.75" customHeight="1" x14ac:dyDescent="0.2">
      <c r="A846" s="12">
        <v>22623</v>
      </c>
      <c r="B846" s="13">
        <v>17849.27</v>
      </c>
      <c r="C846" s="14">
        <f>Tabela1[[#This Row],[Salário]]*45</f>
        <v>803217.15</v>
      </c>
      <c r="D846" s="15">
        <f>IF(Tabela1[[#This Row],[VALOR CALCULADO]]&gt;564397.61,$G$10,Tabela1[[#This Row],[VALOR CALCULADO]])</f>
        <v>564397.61</v>
      </c>
      <c r="E846" s="20">
        <f>Tabela1[[#This Row],[VALOR SEGURADO]]*0.0006781</f>
        <v>382.71801934099994</v>
      </c>
      <c r="F846" s="3" t="s">
        <v>19</v>
      </c>
    </row>
    <row r="847" spans="1:6" ht="15.75" customHeight="1" x14ac:dyDescent="0.2">
      <c r="A847" s="12">
        <v>25402</v>
      </c>
      <c r="B847" s="13">
        <v>6493.92</v>
      </c>
      <c r="C847" s="14">
        <f>Tabela1[[#This Row],[Salário]]*45</f>
        <v>292226.40000000002</v>
      </c>
      <c r="D847" s="15">
        <f>IF(Tabela1[[#This Row],[VALOR CALCULADO]]&gt;564397.61,$G$10,Tabela1[[#This Row],[VALOR CALCULADO]])</f>
        <v>292226.40000000002</v>
      </c>
      <c r="E847" s="20">
        <f>Tabela1[[#This Row],[VALOR SEGURADO]]*0.0006781</f>
        <v>198.15872184</v>
      </c>
      <c r="F847" s="3" t="s">
        <v>19</v>
      </c>
    </row>
    <row r="848" spans="1:6" ht="15.75" customHeight="1" x14ac:dyDescent="0.2">
      <c r="A848" s="12">
        <v>20719</v>
      </c>
      <c r="B848" s="13">
        <v>6389.82</v>
      </c>
      <c r="C848" s="14">
        <f>Tabela1[[#This Row],[Salário]]*45</f>
        <v>287541.89999999997</v>
      </c>
      <c r="D848" s="15">
        <f>IF(Tabela1[[#This Row],[VALOR CALCULADO]]&gt;564397.61,$G$10,Tabela1[[#This Row],[VALOR CALCULADO]])</f>
        <v>287541.89999999997</v>
      </c>
      <c r="E848" s="20">
        <f>Tabela1[[#This Row],[VALOR SEGURADO]]*0.0006781</f>
        <v>194.98216238999996</v>
      </c>
      <c r="F848" s="3" t="s">
        <v>19</v>
      </c>
    </row>
    <row r="849" spans="1:6" ht="15.75" customHeight="1" x14ac:dyDescent="0.2">
      <c r="A849" s="12">
        <v>22327</v>
      </c>
      <c r="B849" s="13">
        <v>8977.3799999999992</v>
      </c>
      <c r="C849" s="14">
        <f>Tabela1[[#This Row],[Salário]]*45</f>
        <v>403982.1</v>
      </c>
      <c r="D849" s="15">
        <f>IF(Tabela1[[#This Row],[VALOR CALCULADO]]&gt;564397.61,$G$10,Tabela1[[#This Row],[VALOR CALCULADO]])</f>
        <v>403982.1</v>
      </c>
      <c r="E849" s="20">
        <f>Tabela1[[#This Row],[VALOR SEGURADO]]*0.0006781</f>
        <v>273.94026200999997</v>
      </c>
      <c r="F849" s="3" t="s">
        <v>19</v>
      </c>
    </row>
    <row r="850" spans="1:6" ht="15.75" customHeight="1" x14ac:dyDescent="0.2">
      <c r="A850" s="12">
        <v>24305</v>
      </c>
      <c r="B850" s="13">
        <v>9110</v>
      </c>
      <c r="C850" s="14">
        <f>Tabela1[[#This Row],[Salário]]*45</f>
        <v>409950</v>
      </c>
      <c r="D850" s="15">
        <f>IF(Tabela1[[#This Row],[VALOR CALCULADO]]&gt;564397.61,$G$10,Tabela1[[#This Row],[VALOR CALCULADO]])</f>
        <v>409950</v>
      </c>
      <c r="E850" s="20">
        <f>Tabela1[[#This Row],[VALOR SEGURADO]]*0.0006781</f>
        <v>277.98709499999995</v>
      </c>
      <c r="F850" s="3" t="s">
        <v>19</v>
      </c>
    </row>
    <row r="851" spans="1:6" ht="15.75" customHeight="1" x14ac:dyDescent="0.2">
      <c r="A851" s="12">
        <v>18246</v>
      </c>
      <c r="B851" s="13">
        <v>8780.99</v>
      </c>
      <c r="C851" s="14">
        <f>Tabela1[[#This Row],[Salário]]*45</f>
        <v>395144.55</v>
      </c>
      <c r="D851" s="15">
        <f>IF(Tabela1[[#This Row],[VALOR CALCULADO]]&gt;564397.61,$G$10,Tabela1[[#This Row],[VALOR CALCULADO]])</f>
        <v>395144.55</v>
      </c>
      <c r="E851" s="20">
        <f>Tabela1[[#This Row],[VALOR SEGURADO]]*0.0006781</f>
        <v>267.947519355</v>
      </c>
      <c r="F851" s="3" t="s">
        <v>19</v>
      </c>
    </row>
    <row r="852" spans="1:6" ht="15.75" customHeight="1" x14ac:dyDescent="0.2">
      <c r="A852" s="12">
        <v>29503</v>
      </c>
      <c r="B852" s="13">
        <v>6110.35</v>
      </c>
      <c r="C852" s="14">
        <f>Tabela1[[#This Row],[Salário]]*45</f>
        <v>274965.75</v>
      </c>
      <c r="D852" s="15">
        <f>IF(Tabela1[[#This Row],[VALOR CALCULADO]]&gt;564397.61,$G$10,Tabela1[[#This Row],[VALOR CALCULADO]])</f>
        <v>274965.75</v>
      </c>
      <c r="E852" s="20">
        <f>Tabela1[[#This Row],[VALOR SEGURADO]]*0.0006781</f>
        <v>186.454275075</v>
      </c>
      <c r="F852" s="3" t="s">
        <v>19</v>
      </c>
    </row>
    <row r="853" spans="1:6" ht="15.75" customHeight="1" x14ac:dyDescent="0.2">
      <c r="A853" s="12">
        <v>22478</v>
      </c>
      <c r="B853" s="13">
        <v>13680.14</v>
      </c>
      <c r="C853" s="14">
        <f>Tabela1[[#This Row],[Salário]]*45</f>
        <v>615606.29999999993</v>
      </c>
      <c r="D853" s="15">
        <f>IF(Tabela1[[#This Row],[VALOR CALCULADO]]&gt;564397.61,$G$10,Tabela1[[#This Row],[VALOR CALCULADO]])</f>
        <v>564397.61</v>
      </c>
      <c r="E853" s="20">
        <f>Tabela1[[#This Row],[VALOR SEGURADO]]*0.0006781</f>
        <v>382.71801934099994</v>
      </c>
      <c r="F853" s="3" t="s">
        <v>19</v>
      </c>
    </row>
    <row r="854" spans="1:6" ht="15.75" customHeight="1" x14ac:dyDescent="0.2">
      <c r="A854" s="12">
        <v>24748</v>
      </c>
      <c r="B854" s="13">
        <v>5429.07</v>
      </c>
      <c r="C854" s="14">
        <f>Tabela1[[#This Row],[Salário]]*45</f>
        <v>244308.15</v>
      </c>
      <c r="D854" s="15">
        <f>IF(Tabela1[[#This Row],[VALOR CALCULADO]]&gt;564397.61,$G$10,Tabela1[[#This Row],[VALOR CALCULADO]])</f>
        <v>244308.15</v>
      </c>
      <c r="E854" s="20">
        <f>Tabela1[[#This Row],[VALOR SEGURADO]]*0.0006781</f>
        <v>165.66535651499998</v>
      </c>
      <c r="F854" s="3" t="s">
        <v>19</v>
      </c>
    </row>
    <row r="855" spans="1:6" ht="15.75" customHeight="1" x14ac:dyDescent="0.2">
      <c r="A855" s="12">
        <v>20751</v>
      </c>
      <c r="B855" s="13">
        <v>6203.7</v>
      </c>
      <c r="C855" s="14">
        <f>Tabela1[[#This Row],[Salário]]*45</f>
        <v>279166.5</v>
      </c>
      <c r="D855" s="15">
        <f>IF(Tabela1[[#This Row],[VALOR CALCULADO]]&gt;564397.61,$G$10,Tabela1[[#This Row],[VALOR CALCULADO]])</f>
        <v>279166.5</v>
      </c>
      <c r="E855" s="20">
        <f>Tabela1[[#This Row],[VALOR SEGURADO]]*0.0006781</f>
        <v>189.30280364999999</v>
      </c>
      <c r="F855" s="3" t="s">
        <v>19</v>
      </c>
    </row>
    <row r="856" spans="1:6" ht="15.75" customHeight="1" x14ac:dyDescent="0.2">
      <c r="A856" s="12">
        <v>20950</v>
      </c>
      <c r="B856" s="13">
        <v>4897.32</v>
      </c>
      <c r="C856" s="14">
        <f>Tabela1[[#This Row],[Salário]]*45</f>
        <v>220379.4</v>
      </c>
      <c r="D856" s="15">
        <f>IF(Tabela1[[#This Row],[VALOR CALCULADO]]&gt;564397.61,$G$10,Tabela1[[#This Row],[VALOR CALCULADO]])</f>
        <v>220379.4</v>
      </c>
      <c r="E856" s="20">
        <f>Tabela1[[#This Row],[VALOR SEGURADO]]*0.0006781</f>
        <v>149.43927113999999</v>
      </c>
      <c r="F856" s="3" t="s">
        <v>19</v>
      </c>
    </row>
    <row r="857" spans="1:6" ht="15.75" customHeight="1" x14ac:dyDescent="0.2">
      <c r="A857" s="12">
        <v>27666</v>
      </c>
      <c r="B857" s="13">
        <v>5550.04</v>
      </c>
      <c r="C857" s="14">
        <f>Tabela1[[#This Row],[Salário]]*45</f>
        <v>249751.8</v>
      </c>
      <c r="D857" s="15">
        <f>IF(Tabela1[[#This Row],[VALOR CALCULADO]]&gt;564397.61,$G$10,Tabela1[[#This Row],[VALOR CALCULADO]])</f>
        <v>249751.8</v>
      </c>
      <c r="E857" s="20">
        <f>Tabela1[[#This Row],[VALOR SEGURADO]]*0.0006781</f>
        <v>169.35669557999998</v>
      </c>
      <c r="F857" s="3" t="s">
        <v>19</v>
      </c>
    </row>
    <row r="858" spans="1:6" ht="15.75" customHeight="1" x14ac:dyDescent="0.2">
      <c r="A858" s="12">
        <v>21892</v>
      </c>
      <c r="B858" s="13">
        <v>5273.52</v>
      </c>
      <c r="C858" s="14">
        <f>Tabela1[[#This Row],[Salário]]*45</f>
        <v>237308.40000000002</v>
      </c>
      <c r="D858" s="15">
        <f>IF(Tabela1[[#This Row],[VALOR CALCULADO]]&gt;564397.61,$G$10,Tabela1[[#This Row],[VALOR CALCULADO]])</f>
        <v>237308.40000000002</v>
      </c>
      <c r="E858" s="20">
        <f>Tabela1[[#This Row],[VALOR SEGURADO]]*0.0006781</f>
        <v>160.91882604</v>
      </c>
      <c r="F858" s="3" t="s">
        <v>19</v>
      </c>
    </row>
    <row r="859" spans="1:6" ht="15.75" customHeight="1" x14ac:dyDescent="0.2">
      <c r="A859" s="12">
        <v>20108</v>
      </c>
      <c r="B859" s="13">
        <v>6264.51</v>
      </c>
      <c r="C859" s="14">
        <f>Tabela1[[#This Row],[Salário]]*45</f>
        <v>281902.95</v>
      </c>
      <c r="D859" s="15">
        <f>IF(Tabela1[[#This Row],[VALOR CALCULADO]]&gt;564397.61,$G$10,Tabela1[[#This Row],[VALOR CALCULADO]])</f>
        <v>281902.95</v>
      </c>
      <c r="E859" s="20">
        <f>Tabela1[[#This Row],[VALOR SEGURADO]]*0.0006781</f>
        <v>191.158390395</v>
      </c>
      <c r="F859" s="3" t="s">
        <v>19</v>
      </c>
    </row>
    <row r="860" spans="1:6" ht="15.75" customHeight="1" x14ac:dyDescent="0.2">
      <c r="A860" s="12">
        <v>22374</v>
      </c>
      <c r="B860" s="13">
        <v>6591.9</v>
      </c>
      <c r="C860" s="14">
        <f>Tabela1[[#This Row],[Salário]]*45</f>
        <v>296635.5</v>
      </c>
      <c r="D860" s="15">
        <f>IF(Tabela1[[#This Row],[VALOR CALCULADO]]&gt;564397.61,$G$10,Tabela1[[#This Row],[VALOR CALCULADO]])</f>
        <v>296635.5</v>
      </c>
      <c r="E860" s="20">
        <f>Tabela1[[#This Row],[VALOR SEGURADO]]*0.0006781</f>
        <v>201.14853255</v>
      </c>
      <c r="F860" s="3" t="s">
        <v>19</v>
      </c>
    </row>
    <row r="861" spans="1:6" ht="15.75" customHeight="1" x14ac:dyDescent="0.2">
      <c r="A861" s="12">
        <v>22367</v>
      </c>
      <c r="B861" s="13">
        <v>7629.6</v>
      </c>
      <c r="C861" s="14">
        <f>Tabela1[[#This Row],[Salário]]*45</f>
        <v>343332</v>
      </c>
      <c r="D861" s="15">
        <f>IF(Tabela1[[#This Row],[VALOR CALCULADO]]&gt;564397.61,$G$10,Tabela1[[#This Row],[VALOR CALCULADO]])</f>
        <v>343332</v>
      </c>
      <c r="E861" s="20">
        <f>Tabela1[[#This Row],[VALOR SEGURADO]]*0.0006781</f>
        <v>232.81342919999997</v>
      </c>
      <c r="F861" s="3" t="s">
        <v>19</v>
      </c>
    </row>
    <row r="862" spans="1:6" ht="15.75" customHeight="1" x14ac:dyDescent="0.2">
      <c r="A862" s="12">
        <v>23632</v>
      </c>
      <c r="B862" s="13">
        <v>6113.4</v>
      </c>
      <c r="C862" s="14">
        <f>Tabela1[[#This Row],[Salário]]*45</f>
        <v>275103</v>
      </c>
      <c r="D862" s="15">
        <f>IF(Tabela1[[#This Row],[VALOR CALCULADO]]&gt;564397.61,$G$10,Tabela1[[#This Row],[VALOR CALCULADO]])</f>
        <v>275103</v>
      </c>
      <c r="E862" s="20">
        <f>Tabela1[[#This Row],[VALOR SEGURADO]]*0.0006781</f>
        <v>186.54734429999999</v>
      </c>
      <c r="F862" s="3" t="s">
        <v>19</v>
      </c>
    </row>
    <row r="863" spans="1:6" ht="15.75" customHeight="1" x14ac:dyDescent="0.2">
      <c r="A863" s="12">
        <v>20124</v>
      </c>
      <c r="B863" s="13">
        <v>23576.05</v>
      </c>
      <c r="C863" s="14">
        <f>Tabela1[[#This Row],[Salário]]*45</f>
        <v>1060922.25</v>
      </c>
      <c r="D863" s="15">
        <f>IF(Tabela1[[#This Row],[VALOR CALCULADO]]&gt;564397.61,$G$10,Tabela1[[#This Row],[VALOR CALCULADO]])</f>
        <v>564397.61</v>
      </c>
      <c r="E863" s="20">
        <f>Tabela1[[#This Row],[VALOR SEGURADO]]*0.0006781</f>
        <v>382.71801934099994</v>
      </c>
      <c r="F863" s="3" t="s">
        <v>19</v>
      </c>
    </row>
    <row r="864" spans="1:6" ht="15.75" customHeight="1" x14ac:dyDescent="0.2">
      <c r="A864" s="12">
        <v>20006</v>
      </c>
      <c r="B864" s="13">
        <v>10499.11</v>
      </c>
      <c r="C864" s="14">
        <f>Tabela1[[#This Row],[Salário]]*45</f>
        <v>472459.95</v>
      </c>
      <c r="D864" s="15">
        <f>IF(Tabela1[[#This Row],[VALOR CALCULADO]]&gt;564397.61,$G$10,Tabela1[[#This Row],[VALOR CALCULADO]])</f>
        <v>472459.95</v>
      </c>
      <c r="E864" s="20">
        <f>Tabela1[[#This Row],[VALOR SEGURADO]]*0.0006781</f>
        <v>320.37509209499996</v>
      </c>
      <c r="F864" s="3" t="s">
        <v>19</v>
      </c>
    </row>
    <row r="865" spans="1:6" ht="15.75" customHeight="1" x14ac:dyDescent="0.2">
      <c r="A865" s="12">
        <v>28188</v>
      </c>
      <c r="B865" s="13">
        <v>4683.2</v>
      </c>
      <c r="C865" s="14">
        <f>Tabela1[[#This Row],[Salário]]*45</f>
        <v>210744</v>
      </c>
      <c r="D865" s="15">
        <f>IF(Tabela1[[#This Row],[VALOR CALCULADO]]&gt;564397.61,$G$10,Tabela1[[#This Row],[VALOR CALCULADO]])</f>
        <v>210744</v>
      </c>
      <c r="E865" s="20">
        <f>Tabela1[[#This Row],[VALOR SEGURADO]]*0.0006781</f>
        <v>142.90550639999998</v>
      </c>
      <c r="F865" s="3" t="s">
        <v>19</v>
      </c>
    </row>
    <row r="866" spans="1:6" ht="15.75" customHeight="1" x14ac:dyDescent="0.2">
      <c r="A866" s="12">
        <v>22618</v>
      </c>
      <c r="B866" s="13">
        <v>9110</v>
      </c>
      <c r="C866" s="14">
        <f>Tabela1[[#This Row],[Salário]]*45</f>
        <v>409950</v>
      </c>
      <c r="D866" s="15">
        <f>IF(Tabela1[[#This Row],[VALOR CALCULADO]]&gt;564397.61,$G$10,Tabela1[[#This Row],[VALOR CALCULADO]])</f>
        <v>409950</v>
      </c>
      <c r="E866" s="20">
        <f>Tabela1[[#This Row],[VALOR SEGURADO]]*0.0006781</f>
        <v>277.98709499999995</v>
      </c>
      <c r="F866" s="3" t="s">
        <v>19</v>
      </c>
    </row>
    <row r="867" spans="1:6" ht="15.75" customHeight="1" x14ac:dyDescent="0.2">
      <c r="A867" s="12">
        <v>23097</v>
      </c>
      <c r="B867" s="13">
        <v>9883.0300000000007</v>
      </c>
      <c r="C867" s="14">
        <f>Tabela1[[#This Row],[Salário]]*45</f>
        <v>444736.35000000003</v>
      </c>
      <c r="D867" s="15">
        <f>IF(Tabela1[[#This Row],[VALOR CALCULADO]]&gt;564397.61,$G$10,Tabela1[[#This Row],[VALOR CALCULADO]])</f>
        <v>444736.35000000003</v>
      </c>
      <c r="E867" s="20">
        <f>Tabela1[[#This Row],[VALOR SEGURADO]]*0.0006781</f>
        <v>301.575718935</v>
      </c>
      <c r="F867" s="3" t="s">
        <v>19</v>
      </c>
    </row>
    <row r="868" spans="1:6" ht="15.75" customHeight="1" x14ac:dyDescent="0.2">
      <c r="A868" s="12">
        <v>20361</v>
      </c>
      <c r="B868" s="13">
        <v>5007.91</v>
      </c>
      <c r="C868" s="14">
        <f>Tabela1[[#This Row],[Salário]]*45</f>
        <v>225355.94999999998</v>
      </c>
      <c r="D868" s="15">
        <f>IF(Tabela1[[#This Row],[VALOR CALCULADO]]&gt;564397.61,$G$10,Tabela1[[#This Row],[VALOR CALCULADO]])</f>
        <v>225355.94999999998</v>
      </c>
      <c r="E868" s="20">
        <f>Tabela1[[#This Row],[VALOR SEGURADO]]*0.0006781</f>
        <v>152.81386969499997</v>
      </c>
      <c r="F868" s="3" t="s">
        <v>19</v>
      </c>
    </row>
    <row r="869" spans="1:6" ht="15.75" customHeight="1" x14ac:dyDescent="0.2">
      <c r="A869" s="12">
        <v>20204</v>
      </c>
      <c r="B869" s="13">
        <v>5081.91</v>
      </c>
      <c r="C869" s="14">
        <f>Tabela1[[#This Row],[Salário]]*45</f>
        <v>228685.94999999998</v>
      </c>
      <c r="D869" s="15">
        <f>IF(Tabela1[[#This Row],[VALOR CALCULADO]]&gt;564397.61,$G$10,Tabela1[[#This Row],[VALOR CALCULADO]])</f>
        <v>228685.94999999998</v>
      </c>
      <c r="E869" s="20">
        <f>Tabela1[[#This Row],[VALOR SEGURADO]]*0.0006781</f>
        <v>155.07194269499999</v>
      </c>
      <c r="F869" s="3" t="s">
        <v>19</v>
      </c>
    </row>
    <row r="870" spans="1:6" ht="15.75" customHeight="1" x14ac:dyDescent="0.2">
      <c r="A870" s="12">
        <v>28197</v>
      </c>
      <c r="B870" s="13">
        <v>9105.61</v>
      </c>
      <c r="C870" s="14">
        <f>Tabela1[[#This Row],[Salário]]*45</f>
        <v>409752.45</v>
      </c>
      <c r="D870" s="15">
        <f>IF(Tabela1[[#This Row],[VALOR CALCULADO]]&gt;564397.61,$G$10,Tabela1[[#This Row],[VALOR CALCULADO]])</f>
        <v>409752.45</v>
      </c>
      <c r="E870" s="20">
        <f>Tabela1[[#This Row],[VALOR SEGURADO]]*0.0006781</f>
        <v>277.853136345</v>
      </c>
      <c r="F870" s="3" t="s">
        <v>19</v>
      </c>
    </row>
    <row r="871" spans="1:6" ht="15.75" customHeight="1" x14ac:dyDescent="0.2">
      <c r="A871" s="12">
        <v>18121</v>
      </c>
      <c r="B871" s="13">
        <v>5044.2700000000004</v>
      </c>
      <c r="C871" s="14">
        <f>Tabela1[[#This Row],[Salário]]*45</f>
        <v>226992.15000000002</v>
      </c>
      <c r="D871" s="15">
        <f>IF(Tabela1[[#This Row],[VALOR CALCULADO]]&gt;564397.61,$G$10,Tabela1[[#This Row],[VALOR CALCULADO]])</f>
        <v>226992.15000000002</v>
      </c>
      <c r="E871" s="20">
        <f>Tabela1[[#This Row],[VALOR SEGURADO]]*0.0006781</f>
        <v>153.92337691500001</v>
      </c>
      <c r="F871" s="3" t="s">
        <v>19</v>
      </c>
    </row>
    <row r="872" spans="1:6" ht="15.75" customHeight="1" x14ac:dyDescent="0.2">
      <c r="A872" s="12">
        <v>21586</v>
      </c>
      <c r="B872" s="13">
        <v>13680.14</v>
      </c>
      <c r="C872" s="14">
        <f>Tabela1[[#This Row],[Salário]]*45</f>
        <v>615606.29999999993</v>
      </c>
      <c r="D872" s="15">
        <f>IF(Tabela1[[#This Row],[VALOR CALCULADO]]&gt;564397.61,$G$10,Tabela1[[#This Row],[VALOR CALCULADO]])</f>
        <v>564397.61</v>
      </c>
      <c r="E872" s="20">
        <f>Tabela1[[#This Row],[VALOR SEGURADO]]*0.0006781</f>
        <v>382.71801934099994</v>
      </c>
      <c r="F872" s="3" t="s">
        <v>19</v>
      </c>
    </row>
    <row r="873" spans="1:6" ht="15.75" customHeight="1" x14ac:dyDescent="0.2">
      <c r="A873" s="12">
        <v>23377</v>
      </c>
      <c r="B873" s="13">
        <v>4826.08</v>
      </c>
      <c r="C873" s="14">
        <f>Tabela1[[#This Row],[Salário]]*45</f>
        <v>217173.6</v>
      </c>
      <c r="D873" s="15">
        <f>IF(Tabela1[[#This Row],[VALOR CALCULADO]]&gt;564397.61,$G$10,Tabela1[[#This Row],[VALOR CALCULADO]])</f>
        <v>217173.6</v>
      </c>
      <c r="E873" s="20">
        <f>Tabela1[[#This Row],[VALOR SEGURADO]]*0.0006781</f>
        <v>147.26541816</v>
      </c>
      <c r="F873" s="3" t="s">
        <v>19</v>
      </c>
    </row>
    <row r="874" spans="1:6" ht="15.75" customHeight="1" x14ac:dyDescent="0.2">
      <c r="A874" s="12">
        <v>21626</v>
      </c>
      <c r="B874" s="13">
        <v>50814.36</v>
      </c>
      <c r="C874" s="14">
        <f>Tabela1[[#This Row],[Salário]]*45</f>
        <v>2286646.2000000002</v>
      </c>
      <c r="D874" s="15">
        <f>IF(Tabela1[[#This Row],[VALOR CALCULADO]]&gt;564397.61,$G$10,Tabela1[[#This Row],[VALOR CALCULADO]])</f>
        <v>564397.61</v>
      </c>
      <c r="E874" s="20">
        <f>Tabela1[[#This Row],[VALOR SEGURADO]]*0.0006781</f>
        <v>382.71801934099994</v>
      </c>
      <c r="F874" s="3" t="s">
        <v>19</v>
      </c>
    </row>
    <row r="875" spans="1:6" ht="15.75" customHeight="1" x14ac:dyDescent="0.2">
      <c r="A875" s="12">
        <v>22513</v>
      </c>
      <c r="B875" s="13">
        <v>18518.169999999998</v>
      </c>
      <c r="C875" s="14">
        <f>Tabela1[[#This Row],[Salário]]*45</f>
        <v>833317.64999999991</v>
      </c>
      <c r="D875" s="15">
        <f>IF(Tabela1[[#This Row],[VALOR CALCULADO]]&gt;564397.61,$G$10,Tabela1[[#This Row],[VALOR CALCULADO]])</f>
        <v>564397.61</v>
      </c>
      <c r="E875" s="20">
        <f>Tabela1[[#This Row],[VALOR SEGURADO]]*0.0006781</f>
        <v>382.71801934099994</v>
      </c>
      <c r="F875" s="3" t="s">
        <v>19</v>
      </c>
    </row>
    <row r="876" spans="1:6" ht="15.75" customHeight="1" x14ac:dyDescent="0.2">
      <c r="A876" s="12">
        <v>22614</v>
      </c>
      <c r="B876" s="13">
        <v>8276.92</v>
      </c>
      <c r="C876" s="14">
        <f>Tabela1[[#This Row],[Salário]]*45</f>
        <v>372461.4</v>
      </c>
      <c r="D876" s="15">
        <f>IF(Tabela1[[#This Row],[VALOR CALCULADO]]&gt;564397.61,$G$10,Tabela1[[#This Row],[VALOR CALCULADO]])</f>
        <v>372461.4</v>
      </c>
      <c r="E876" s="20">
        <f>Tabela1[[#This Row],[VALOR SEGURADO]]*0.0006781</f>
        <v>252.56607534</v>
      </c>
      <c r="F876" s="3" t="s">
        <v>19</v>
      </c>
    </row>
    <row r="877" spans="1:6" ht="15.75" customHeight="1" x14ac:dyDescent="0.2">
      <c r="A877" s="12">
        <v>25691</v>
      </c>
      <c r="B877" s="13">
        <v>7006.91</v>
      </c>
      <c r="C877" s="14">
        <f>Tabela1[[#This Row],[Salário]]*45</f>
        <v>315310.95</v>
      </c>
      <c r="D877" s="15">
        <f>IF(Tabela1[[#This Row],[VALOR CALCULADO]]&gt;564397.61,$G$10,Tabela1[[#This Row],[VALOR CALCULADO]])</f>
        <v>315310.95</v>
      </c>
      <c r="E877" s="20">
        <f>Tabela1[[#This Row],[VALOR SEGURADO]]*0.0006781</f>
        <v>213.81235519499998</v>
      </c>
      <c r="F877" s="3" t="s">
        <v>19</v>
      </c>
    </row>
    <row r="878" spans="1:6" ht="15.75" customHeight="1" x14ac:dyDescent="0.2">
      <c r="A878" s="12">
        <v>19994</v>
      </c>
      <c r="B878" s="13">
        <v>14513.2</v>
      </c>
      <c r="C878" s="14">
        <f>Tabela1[[#This Row],[Salário]]*45</f>
        <v>653094</v>
      </c>
      <c r="D878" s="15">
        <f>IF(Tabela1[[#This Row],[VALOR CALCULADO]]&gt;564397.61,$G$10,Tabela1[[#This Row],[VALOR CALCULADO]])</f>
        <v>564397.61</v>
      </c>
      <c r="E878" s="20">
        <f>Tabela1[[#This Row],[VALOR SEGURADO]]*0.0006781</f>
        <v>382.71801934099994</v>
      </c>
      <c r="F878" s="3" t="s">
        <v>19</v>
      </c>
    </row>
    <row r="879" spans="1:6" ht="15.75" customHeight="1" x14ac:dyDescent="0.2">
      <c r="A879" s="12">
        <v>28409</v>
      </c>
      <c r="B879" s="13">
        <v>5372.46</v>
      </c>
      <c r="C879" s="14">
        <f>Tabela1[[#This Row],[Salário]]*45</f>
        <v>241760.7</v>
      </c>
      <c r="D879" s="15">
        <f>IF(Tabela1[[#This Row],[VALOR CALCULADO]]&gt;564397.61,$G$10,Tabela1[[#This Row],[VALOR CALCULADO]])</f>
        <v>241760.7</v>
      </c>
      <c r="E879" s="20">
        <f>Tabela1[[#This Row],[VALOR SEGURADO]]*0.0006781</f>
        <v>163.93793066999999</v>
      </c>
      <c r="F879" s="3" t="s">
        <v>19</v>
      </c>
    </row>
    <row r="880" spans="1:6" ht="15.75" customHeight="1" x14ac:dyDescent="0.2">
      <c r="A880" s="12">
        <v>21760</v>
      </c>
      <c r="B880" s="13">
        <v>6305.34</v>
      </c>
      <c r="C880" s="14">
        <f>Tabela1[[#This Row],[Salário]]*45</f>
        <v>283740.3</v>
      </c>
      <c r="D880" s="15">
        <f>IF(Tabela1[[#This Row],[VALOR CALCULADO]]&gt;564397.61,$G$10,Tabela1[[#This Row],[VALOR CALCULADO]])</f>
        <v>283740.3</v>
      </c>
      <c r="E880" s="20">
        <f>Tabela1[[#This Row],[VALOR SEGURADO]]*0.0006781</f>
        <v>192.40429742999999</v>
      </c>
      <c r="F880" s="3" t="s">
        <v>19</v>
      </c>
    </row>
    <row r="881" spans="1:6" ht="15.75" customHeight="1" x14ac:dyDescent="0.2">
      <c r="A881" s="12">
        <v>19115</v>
      </c>
      <c r="B881" s="13">
        <v>26998.27</v>
      </c>
      <c r="C881" s="14">
        <f>Tabela1[[#This Row],[Salário]]*45</f>
        <v>1214922.1499999999</v>
      </c>
      <c r="D881" s="15">
        <f>IF(Tabela1[[#This Row],[VALOR CALCULADO]]&gt;564397.61,$G$10,Tabela1[[#This Row],[VALOR CALCULADO]])</f>
        <v>564397.61</v>
      </c>
      <c r="E881" s="20">
        <f>Tabela1[[#This Row],[VALOR SEGURADO]]*0.0006781</f>
        <v>382.71801934099994</v>
      </c>
      <c r="F881" s="3" t="s">
        <v>19</v>
      </c>
    </row>
    <row r="882" spans="1:6" ht="15.75" customHeight="1" x14ac:dyDescent="0.2">
      <c r="A882" s="12">
        <v>26663</v>
      </c>
      <c r="B882" s="13">
        <v>9473.27</v>
      </c>
      <c r="C882" s="14">
        <f>Tabela1[[#This Row],[Salário]]*45</f>
        <v>426297.15</v>
      </c>
      <c r="D882" s="15">
        <f>IF(Tabela1[[#This Row],[VALOR CALCULADO]]&gt;564397.61,$G$10,Tabela1[[#This Row],[VALOR CALCULADO]])</f>
        <v>426297.15</v>
      </c>
      <c r="E882" s="20">
        <f>Tabela1[[#This Row],[VALOR SEGURADO]]*0.0006781</f>
        <v>289.07209741499997</v>
      </c>
      <c r="F882" s="3" t="s">
        <v>19</v>
      </c>
    </row>
    <row r="883" spans="1:6" ht="15.75" customHeight="1" x14ac:dyDescent="0.2">
      <c r="A883" s="12">
        <v>23558</v>
      </c>
      <c r="B883" s="13">
        <v>9315.66</v>
      </c>
      <c r="C883" s="14">
        <f>Tabela1[[#This Row],[Salário]]*45</f>
        <v>419204.7</v>
      </c>
      <c r="D883" s="15">
        <f>IF(Tabela1[[#This Row],[VALOR CALCULADO]]&gt;564397.61,$G$10,Tabela1[[#This Row],[VALOR CALCULADO]])</f>
        <v>419204.7</v>
      </c>
      <c r="E883" s="20">
        <f>Tabela1[[#This Row],[VALOR SEGURADO]]*0.0006781</f>
        <v>284.26270706999998</v>
      </c>
      <c r="F883" s="3" t="s">
        <v>19</v>
      </c>
    </row>
    <row r="884" spans="1:6" ht="15.75" customHeight="1" x14ac:dyDescent="0.2">
      <c r="A884" s="12">
        <v>23093</v>
      </c>
      <c r="B884" s="13">
        <v>22508.9</v>
      </c>
      <c r="C884" s="14">
        <f>Tabela1[[#This Row],[Salário]]*45</f>
        <v>1012900.5000000001</v>
      </c>
      <c r="D884" s="15">
        <f>IF(Tabela1[[#This Row],[VALOR CALCULADO]]&gt;564397.61,$G$10,Tabela1[[#This Row],[VALOR CALCULADO]])</f>
        <v>564397.61</v>
      </c>
      <c r="E884" s="20">
        <f>Tabela1[[#This Row],[VALOR SEGURADO]]*0.0006781</f>
        <v>382.71801934099994</v>
      </c>
      <c r="F884" s="3" t="s">
        <v>19</v>
      </c>
    </row>
    <row r="885" spans="1:6" ht="15.75" customHeight="1" x14ac:dyDescent="0.2">
      <c r="A885" s="12">
        <v>24376</v>
      </c>
      <c r="B885" s="13">
        <v>11251.44</v>
      </c>
      <c r="C885" s="14">
        <f>Tabela1[[#This Row],[Salário]]*45</f>
        <v>506314.80000000005</v>
      </c>
      <c r="D885" s="15">
        <f>IF(Tabela1[[#This Row],[VALOR CALCULADO]]&gt;564397.61,$G$10,Tabela1[[#This Row],[VALOR CALCULADO]])</f>
        <v>506314.80000000005</v>
      </c>
      <c r="E885" s="20">
        <f>Tabela1[[#This Row],[VALOR SEGURADO]]*0.0006781</f>
        <v>343.33206588000002</v>
      </c>
      <c r="F885" s="3" t="s">
        <v>19</v>
      </c>
    </row>
    <row r="886" spans="1:6" ht="15.75" customHeight="1" x14ac:dyDescent="0.2">
      <c r="A886" s="12">
        <v>23696</v>
      </c>
      <c r="B886" s="13">
        <v>7976.38</v>
      </c>
      <c r="C886" s="14">
        <f>Tabela1[[#This Row],[Salário]]*45</f>
        <v>358937.1</v>
      </c>
      <c r="D886" s="15">
        <f>IF(Tabela1[[#This Row],[VALOR CALCULADO]]&gt;564397.61,$G$10,Tabela1[[#This Row],[VALOR CALCULADO]])</f>
        <v>358937.1</v>
      </c>
      <c r="E886" s="20">
        <f>Tabela1[[#This Row],[VALOR SEGURADO]]*0.0006781</f>
        <v>243.39524750999996</v>
      </c>
      <c r="F886" s="3" t="s">
        <v>19</v>
      </c>
    </row>
    <row r="887" spans="1:6" ht="15.75" customHeight="1" x14ac:dyDescent="0.2">
      <c r="A887" s="12">
        <v>26362</v>
      </c>
      <c r="B887" s="13">
        <v>6044.27</v>
      </c>
      <c r="C887" s="14">
        <f>Tabela1[[#This Row],[Salário]]*45</f>
        <v>271992.15000000002</v>
      </c>
      <c r="D887" s="15">
        <f>IF(Tabela1[[#This Row],[VALOR CALCULADO]]&gt;564397.61,$G$10,Tabela1[[#This Row],[VALOR CALCULADO]])</f>
        <v>271992.15000000002</v>
      </c>
      <c r="E887" s="20">
        <f>Tabela1[[#This Row],[VALOR SEGURADO]]*0.0006781</f>
        <v>184.437876915</v>
      </c>
      <c r="F887" s="3" t="s">
        <v>19</v>
      </c>
    </row>
    <row r="888" spans="1:6" ht="15.75" customHeight="1" x14ac:dyDescent="0.2">
      <c r="A888" s="12">
        <v>18297</v>
      </c>
      <c r="B888" s="13">
        <v>4970.8100000000004</v>
      </c>
      <c r="C888" s="14">
        <f>Tabela1[[#This Row],[Salário]]*45</f>
        <v>223686.45</v>
      </c>
      <c r="D888" s="15">
        <f>IF(Tabela1[[#This Row],[VALOR CALCULADO]]&gt;564397.61,$G$10,Tabela1[[#This Row],[VALOR CALCULADO]])</f>
        <v>223686.45</v>
      </c>
      <c r="E888" s="20">
        <f>Tabela1[[#This Row],[VALOR SEGURADO]]*0.0006781</f>
        <v>151.68178174499999</v>
      </c>
      <c r="F888" s="3" t="s">
        <v>19</v>
      </c>
    </row>
    <row r="889" spans="1:6" ht="15.75" customHeight="1" x14ac:dyDescent="0.2">
      <c r="A889" s="12">
        <v>21651</v>
      </c>
      <c r="B889" s="13">
        <v>7149.59</v>
      </c>
      <c r="C889" s="14">
        <f>Tabela1[[#This Row],[Salário]]*45</f>
        <v>321731.55</v>
      </c>
      <c r="D889" s="15">
        <f>IF(Tabela1[[#This Row],[VALOR CALCULADO]]&gt;564397.61,$G$10,Tabela1[[#This Row],[VALOR CALCULADO]])</f>
        <v>321731.55</v>
      </c>
      <c r="E889" s="20">
        <f>Tabela1[[#This Row],[VALOR SEGURADO]]*0.0006781</f>
        <v>218.16616405499997</v>
      </c>
      <c r="F889" s="3" t="s">
        <v>19</v>
      </c>
    </row>
    <row r="890" spans="1:6" ht="15.75" customHeight="1" x14ac:dyDescent="0.2">
      <c r="A890" s="12">
        <v>18327</v>
      </c>
      <c r="B890" s="13">
        <v>11626.28</v>
      </c>
      <c r="C890" s="14">
        <f>Tabela1[[#This Row],[Salário]]*45</f>
        <v>523182.60000000003</v>
      </c>
      <c r="D890" s="15">
        <f>IF(Tabela1[[#This Row],[VALOR CALCULADO]]&gt;564397.61,$G$10,Tabela1[[#This Row],[VALOR CALCULADO]])</f>
        <v>523182.60000000003</v>
      </c>
      <c r="E890" s="20">
        <f>Tabela1[[#This Row],[VALOR SEGURADO]]*0.0006781</f>
        <v>354.77012106000001</v>
      </c>
      <c r="F890" s="3" t="s">
        <v>19</v>
      </c>
    </row>
    <row r="891" spans="1:6" ht="15.75" customHeight="1" x14ac:dyDescent="0.2">
      <c r="A891" s="12">
        <v>23571</v>
      </c>
      <c r="B891" s="13">
        <v>9350.0300000000007</v>
      </c>
      <c r="C891" s="14">
        <f>Tabela1[[#This Row],[Salário]]*45</f>
        <v>420751.35000000003</v>
      </c>
      <c r="D891" s="15">
        <f>IF(Tabela1[[#This Row],[VALOR CALCULADO]]&gt;564397.61,$G$10,Tabela1[[#This Row],[VALOR CALCULADO]])</f>
        <v>420751.35000000003</v>
      </c>
      <c r="E891" s="20">
        <f>Tabela1[[#This Row],[VALOR SEGURADO]]*0.0006781</f>
        <v>285.311490435</v>
      </c>
      <c r="F891" s="3" t="s">
        <v>19</v>
      </c>
    </row>
    <row r="892" spans="1:6" ht="15.75" customHeight="1" x14ac:dyDescent="0.2">
      <c r="A892" s="12">
        <v>23565</v>
      </c>
      <c r="B892" s="13">
        <v>21047.4</v>
      </c>
      <c r="C892" s="14">
        <f>Tabela1[[#This Row],[Salário]]*45</f>
        <v>947133.00000000012</v>
      </c>
      <c r="D892" s="15">
        <f>IF(Tabela1[[#This Row],[VALOR CALCULADO]]&gt;564397.61,$G$10,Tabela1[[#This Row],[VALOR CALCULADO]])</f>
        <v>564397.61</v>
      </c>
      <c r="E892" s="20">
        <f>Tabela1[[#This Row],[VALOR SEGURADO]]*0.0006781</f>
        <v>382.71801934099994</v>
      </c>
      <c r="F892" s="3" t="s">
        <v>19</v>
      </c>
    </row>
    <row r="893" spans="1:6" ht="15.75" customHeight="1" x14ac:dyDescent="0.2">
      <c r="A893" s="12">
        <v>24723</v>
      </c>
      <c r="B893" s="13">
        <v>4601.3900000000003</v>
      </c>
      <c r="C893" s="14">
        <f>Tabela1[[#This Row],[Salário]]*45</f>
        <v>207062.55000000002</v>
      </c>
      <c r="D893" s="15">
        <f>IF(Tabela1[[#This Row],[VALOR CALCULADO]]&gt;564397.61,$G$10,Tabela1[[#This Row],[VALOR CALCULADO]])</f>
        <v>207062.55000000002</v>
      </c>
      <c r="E893" s="20">
        <f>Tabela1[[#This Row],[VALOR SEGURADO]]*0.0006781</f>
        <v>140.40911515499999</v>
      </c>
      <c r="F893" s="3" t="s">
        <v>19</v>
      </c>
    </row>
    <row r="894" spans="1:6" ht="15.75" customHeight="1" x14ac:dyDescent="0.2">
      <c r="A894" s="12">
        <v>26904</v>
      </c>
      <c r="B894" s="13">
        <v>5340.74</v>
      </c>
      <c r="C894" s="14">
        <f>Tabela1[[#This Row],[Salário]]*45</f>
        <v>240333.3</v>
      </c>
      <c r="D894" s="15">
        <f>IF(Tabela1[[#This Row],[VALOR CALCULADO]]&gt;564397.61,$G$10,Tabela1[[#This Row],[VALOR CALCULADO]])</f>
        <v>240333.3</v>
      </c>
      <c r="E894" s="20">
        <f>Tabela1[[#This Row],[VALOR SEGURADO]]*0.0006781</f>
        <v>162.97001072999998</v>
      </c>
      <c r="F894" s="3" t="s">
        <v>19</v>
      </c>
    </row>
    <row r="895" spans="1:6" ht="15.75" customHeight="1" x14ac:dyDescent="0.2">
      <c r="A895" s="12">
        <v>20183</v>
      </c>
      <c r="B895" s="13">
        <v>5805.49</v>
      </c>
      <c r="C895" s="14">
        <f>Tabela1[[#This Row],[Salário]]*45</f>
        <v>261247.05</v>
      </c>
      <c r="D895" s="15">
        <f>IF(Tabela1[[#This Row],[VALOR CALCULADO]]&gt;564397.61,$G$10,Tabela1[[#This Row],[VALOR CALCULADO]])</f>
        <v>261247.05</v>
      </c>
      <c r="E895" s="20">
        <f>Tabela1[[#This Row],[VALOR SEGURADO]]*0.0006781</f>
        <v>177.15162460499997</v>
      </c>
      <c r="F895" s="3" t="s">
        <v>19</v>
      </c>
    </row>
    <row r="896" spans="1:6" ht="15.75" customHeight="1" x14ac:dyDescent="0.2">
      <c r="A896" s="12">
        <v>21534</v>
      </c>
      <c r="B896" s="13">
        <v>7451.75</v>
      </c>
      <c r="C896" s="14">
        <f>Tabela1[[#This Row],[Salário]]*45</f>
        <v>335328.75</v>
      </c>
      <c r="D896" s="15">
        <f>IF(Tabela1[[#This Row],[VALOR CALCULADO]]&gt;564397.61,$G$10,Tabela1[[#This Row],[VALOR CALCULADO]])</f>
        <v>335328.75</v>
      </c>
      <c r="E896" s="20">
        <f>Tabela1[[#This Row],[VALOR SEGURADO]]*0.0006781</f>
        <v>227.38642537499999</v>
      </c>
      <c r="F896" s="3" t="s">
        <v>19</v>
      </c>
    </row>
    <row r="897" spans="1:6" ht="15.75" customHeight="1" x14ac:dyDescent="0.2">
      <c r="A897" s="12">
        <v>27975</v>
      </c>
      <c r="B897" s="13">
        <v>8813.2999999999993</v>
      </c>
      <c r="C897" s="14">
        <f>Tabela1[[#This Row],[Salário]]*45</f>
        <v>396598.49999999994</v>
      </c>
      <c r="D897" s="15">
        <f>IF(Tabela1[[#This Row],[VALOR CALCULADO]]&gt;564397.61,$G$10,Tabela1[[#This Row],[VALOR CALCULADO]])</f>
        <v>396598.49999999994</v>
      </c>
      <c r="E897" s="20">
        <f>Tabela1[[#This Row],[VALOR SEGURADO]]*0.0006781</f>
        <v>268.93344284999995</v>
      </c>
      <c r="F897" s="3" t="s">
        <v>19</v>
      </c>
    </row>
    <row r="898" spans="1:6" ht="15.75" customHeight="1" x14ac:dyDescent="0.2">
      <c r="A898" s="12">
        <v>25899</v>
      </c>
      <c r="B898" s="13">
        <v>15049.79</v>
      </c>
      <c r="C898" s="14">
        <f>Tabela1[[#This Row],[Salário]]*45</f>
        <v>677240.55</v>
      </c>
      <c r="D898" s="15">
        <f>IF(Tabela1[[#This Row],[VALOR CALCULADO]]&gt;564397.61,$G$10,Tabela1[[#This Row],[VALOR CALCULADO]])</f>
        <v>564397.61</v>
      </c>
      <c r="E898" s="20">
        <f>Tabela1[[#This Row],[VALOR SEGURADO]]*0.0006781</f>
        <v>382.71801934099994</v>
      </c>
      <c r="F898" s="3" t="s">
        <v>19</v>
      </c>
    </row>
    <row r="899" spans="1:6" ht="15.75" customHeight="1" x14ac:dyDescent="0.2">
      <c r="A899" s="12">
        <v>29989</v>
      </c>
      <c r="B899" s="13">
        <v>22959.16</v>
      </c>
      <c r="C899" s="14">
        <f>Tabela1[[#This Row],[Salário]]*45</f>
        <v>1033162.2</v>
      </c>
      <c r="D899" s="15">
        <f>IF(Tabela1[[#This Row],[VALOR CALCULADO]]&gt;564397.61,$G$10,Tabela1[[#This Row],[VALOR CALCULADO]])</f>
        <v>564397.61</v>
      </c>
      <c r="E899" s="20">
        <f>Tabela1[[#This Row],[VALOR SEGURADO]]*0.0006781</f>
        <v>382.71801934099994</v>
      </c>
      <c r="F899" s="3" t="s">
        <v>19</v>
      </c>
    </row>
    <row r="900" spans="1:6" ht="15.75" customHeight="1" x14ac:dyDescent="0.2">
      <c r="A900" s="12">
        <v>19639</v>
      </c>
      <c r="B900" s="13">
        <v>5081.91</v>
      </c>
      <c r="C900" s="14">
        <f>Tabela1[[#This Row],[Salário]]*45</f>
        <v>228685.94999999998</v>
      </c>
      <c r="D900" s="15">
        <f>IF(Tabela1[[#This Row],[VALOR CALCULADO]]&gt;564397.61,$G$10,Tabela1[[#This Row],[VALOR CALCULADO]])</f>
        <v>228685.94999999998</v>
      </c>
      <c r="E900" s="20">
        <f>Tabela1[[#This Row],[VALOR SEGURADO]]*0.0006781</f>
        <v>155.07194269499999</v>
      </c>
      <c r="F900" s="3" t="s">
        <v>19</v>
      </c>
    </row>
    <row r="901" spans="1:6" ht="15.75" customHeight="1" x14ac:dyDescent="0.2">
      <c r="A901" s="12">
        <v>23896</v>
      </c>
      <c r="B901" s="13">
        <v>4970.8100000000004</v>
      </c>
      <c r="C901" s="14">
        <f>Tabela1[[#This Row],[Salário]]*45</f>
        <v>223686.45</v>
      </c>
      <c r="D901" s="15">
        <f>IF(Tabela1[[#This Row],[VALOR CALCULADO]]&gt;564397.61,$G$10,Tabela1[[#This Row],[VALOR CALCULADO]])</f>
        <v>223686.45</v>
      </c>
      <c r="E901" s="20">
        <f>Tabela1[[#This Row],[VALOR SEGURADO]]*0.0006781</f>
        <v>151.68178174499999</v>
      </c>
      <c r="F901" s="3" t="s">
        <v>19</v>
      </c>
    </row>
    <row r="902" spans="1:6" ht="15.75" customHeight="1" x14ac:dyDescent="0.2">
      <c r="A902" s="12">
        <v>22988</v>
      </c>
      <c r="B902" s="13">
        <v>4897.32</v>
      </c>
      <c r="C902" s="14">
        <f>Tabela1[[#This Row],[Salário]]*45</f>
        <v>220379.4</v>
      </c>
      <c r="D902" s="15">
        <f>IF(Tabela1[[#This Row],[VALOR CALCULADO]]&gt;564397.61,$G$10,Tabela1[[#This Row],[VALOR CALCULADO]])</f>
        <v>220379.4</v>
      </c>
      <c r="E902" s="20">
        <f>Tabela1[[#This Row],[VALOR SEGURADO]]*0.0006781</f>
        <v>149.43927113999999</v>
      </c>
      <c r="F902" s="3" t="s">
        <v>19</v>
      </c>
    </row>
    <row r="903" spans="1:6" ht="15.75" customHeight="1" x14ac:dyDescent="0.2">
      <c r="A903" s="12">
        <v>22291</v>
      </c>
      <c r="B903" s="13">
        <v>5044.2700000000004</v>
      </c>
      <c r="C903" s="14">
        <f>Tabela1[[#This Row],[Salário]]*45</f>
        <v>226992.15000000002</v>
      </c>
      <c r="D903" s="15">
        <f>IF(Tabela1[[#This Row],[VALOR CALCULADO]]&gt;564397.61,$G$10,Tabela1[[#This Row],[VALOR CALCULADO]])</f>
        <v>226992.15000000002</v>
      </c>
      <c r="E903" s="20">
        <f>Tabela1[[#This Row],[VALOR SEGURADO]]*0.0006781</f>
        <v>153.92337691500001</v>
      </c>
      <c r="F903" s="3" t="s">
        <v>19</v>
      </c>
    </row>
    <row r="904" spans="1:6" ht="15.75" customHeight="1" x14ac:dyDescent="0.2">
      <c r="A904" s="12">
        <v>18953</v>
      </c>
      <c r="B904" s="13">
        <v>8399.2999999999993</v>
      </c>
      <c r="C904" s="14">
        <f>Tabela1[[#This Row],[Salário]]*45</f>
        <v>377968.49999999994</v>
      </c>
      <c r="D904" s="15">
        <f>IF(Tabela1[[#This Row],[VALOR CALCULADO]]&gt;564397.61,$G$10,Tabela1[[#This Row],[VALOR CALCULADO]])</f>
        <v>377968.49999999994</v>
      </c>
      <c r="E904" s="20">
        <f>Tabela1[[#This Row],[VALOR SEGURADO]]*0.0006781</f>
        <v>256.30043984999992</v>
      </c>
      <c r="F904" s="3" t="s">
        <v>19</v>
      </c>
    </row>
    <row r="905" spans="1:6" ht="15.75" customHeight="1" x14ac:dyDescent="0.2">
      <c r="A905" s="12">
        <v>25762</v>
      </c>
      <c r="B905" s="13">
        <v>6992.76</v>
      </c>
      <c r="C905" s="14">
        <f>Tabela1[[#This Row],[Salário]]*45</f>
        <v>314674.2</v>
      </c>
      <c r="D905" s="15">
        <f>IF(Tabela1[[#This Row],[VALOR CALCULADO]]&gt;564397.61,$G$10,Tabela1[[#This Row],[VALOR CALCULADO]])</f>
        <v>314674.2</v>
      </c>
      <c r="E905" s="20">
        <f>Tabela1[[#This Row],[VALOR SEGURADO]]*0.0006781</f>
        <v>213.38057501999998</v>
      </c>
      <c r="F905" s="3" t="s">
        <v>19</v>
      </c>
    </row>
    <row r="906" spans="1:6" ht="15.75" customHeight="1" x14ac:dyDescent="0.2">
      <c r="A906" s="12">
        <v>23505</v>
      </c>
      <c r="B906" s="13">
        <v>14948.55</v>
      </c>
      <c r="C906" s="14">
        <f>Tabela1[[#This Row],[Salário]]*45</f>
        <v>672684.75</v>
      </c>
      <c r="D906" s="15">
        <f>IF(Tabela1[[#This Row],[VALOR CALCULADO]]&gt;564397.61,$G$10,Tabela1[[#This Row],[VALOR CALCULADO]])</f>
        <v>564397.61</v>
      </c>
      <c r="E906" s="20">
        <f>Tabela1[[#This Row],[VALOR SEGURADO]]*0.0006781</f>
        <v>382.71801934099994</v>
      </c>
      <c r="F906" s="3" t="s">
        <v>19</v>
      </c>
    </row>
    <row r="907" spans="1:6" ht="15.75" customHeight="1" x14ac:dyDescent="0.2">
      <c r="A907" s="12">
        <v>18385</v>
      </c>
      <c r="B907" s="13">
        <v>8337.08</v>
      </c>
      <c r="C907" s="14">
        <f>Tabela1[[#This Row],[Salário]]*45</f>
        <v>375168.6</v>
      </c>
      <c r="D907" s="15">
        <f>IF(Tabela1[[#This Row],[VALOR CALCULADO]]&gt;564397.61,$G$10,Tabela1[[#This Row],[VALOR CALCULADO]])</f>
        <v>375168.6</v>
      </c>
      <c r="E907" s="20">
        <f>Tabela1[[#This Row],[VALOR SEGURADO]]*0.0006781</f>
        <v>254.40182765999995</v>
      </c>
      <c r="F907" s="3" t="s">
        <v>19</v>
      </c>
    </row>
    <row r="908" spans="1:6" ht="15.75" customHeight="1" x14ac:dyDescent="0.2">
      <c r="A908" s="12">
        <v>22800</v>
      </c>
      <c r="B908" s="13">
        <v>20235.259999999998</v>
      </c>
      <c r="C908" s="14">
        <f>Tabela1[[#This Row],[Salário]]*45</f>
        <v>910586.7</v>
      </c>
      <c r="D908" s="15">
        <f>IF(Tabela1[[#This Row],[VALOR CALCULADO]]&gt;564397.61,$G$10,Tabela1[[#This Row],[VALOR CALCULADO]])</f>
        <v>564397.61</v>
      </c>
      <c r="E908" s="20">
        <f>Tabela1[[#This Row],[VALOR SEGURADO]]*0.0006781</f>
        <v>382.71801934099994</v>
      </c>
      <c r="F908" s="3" t="s">
        <v>19</v>
      </c>
    </row>
    <row r="909" spans="1:6" ht="15.75" customHeight="1" x14ac:dyDescent="0.2">
      <c r="A909" s="12">
        <v>31053</v>
      </c>
      <c r="B909" s="13">
        <v>4800.29</v>
      </c>
      <c r="C909" s="14">
        <f>Tabela1[[#This Row],[Salário]]*45</f>
        <v>216013.05</v>
      </c>
      <c r="D909" s="15">
        <f>IF(Tabela1[[#This Row],[VALOR CALCULADO]]&gt;564397.61,$G$10,Tabela1[[#This Row],[VALOR CALCULADO]])</f>
        <v>216013.05</v>
      </c>
      <c r="E909" s="20">
        <f>Tabela1[[#This Row],[VALOR SEGURADO]]*0.0006781</f>
        <v>146.47844920499998</v>
      </c>
      <c r="F909" s="3" t="s">
        <v>19</v>
      </c>
    </row>
    <row r="910" spans="1:6" ht="15.75" customHeight="1" x14ac:dyDescent="0.2">
      <c r="A910" s="12">
        <v>22385</v>
      </c>
      <c r="B910" s="13">
        <v>10291.74</v>
      </c>
      <c r="C910" s="14">
        <f>Tabela1[[#This Row],[Salário]]*45</f>
        <v>463128.3</v>
      </c>
      <c r="D910" s="15">
        <f>IF(Tabela1[[#This Row],[VALOR CALCULADO]]&gt;564397.61,$G$10,Tabela1[[#This Row],[VALOR CALCULADO]])</f>
        <v>463128.3</v>
      </c>
      <c r="E910" s="20">
        <f>Tabela1[[#This Row],[VALOR SEGURADO]]*0.0006781</f>
        <v>314.04730022999996</v>
      </c>
      <c r="F910" s="3" t="s">
        <v>21</v>
      </c>
    </row>
    <row r="911" spans="1:6" ht="15.75" customHeight="1" x14ac:dyDescent="0.2">
      <c r="A911" s="12">
        <v>20812</v>
      </c>
      <c r="B911" s="13">
        <v>11465.2</v>
      </c>
      <c r="C911" s="14">
        <f>Tabela1[[#This Row],[Salário]]*45</f>
        <v>515934.00000000006</v>
      </c>
      <c r="D911" s="15">
        <f>IF(Tabela1[[#This Row],[VALOR CALCULADO]]&gt;564397.61,$G$10,Tabela1[[#This Row],[VALOR CALCULADO]])</f>
        <v>515934.00000000006</v>
      </c>
      <c r="E911" s="20">
        <f>Tabela1[[#This Row],[VALOR SEGURADO]]*0.0006781</f>
        <v>349.85484539999999</v>
      </c>
      <c r="F911" s="3" t="s">
        <v>21</v>
      </c>
    </row>
    <row r="912" spans="1:6" ht="15.75" customHeight="1" x14ac:dyDescent="0.2">
      <c r="A912" s="12">
        <v>21480</v>
      </c>
      <c r="B912" s="13">
        <v>11641.71</v>
      </c>
      <c r="C912" s="14">
        <f>Tabela1[[#This Row],[Salário]]*45</f>
        <v>523876.94999999995</v>
      </c>
      <c r="D912" s="15">
        <f>IF(Tabela1[[#This Row],[VALOR CALCULADO]]&gt;564397.61,$G$10,Tabela1[[#This Row],[VALOR CALCULADO]])</f>
        <v>523876.94999999995</v>
      </c>
      <c r="E912" s="20">
        <f>Tabela1[[#This Row],[VALOR SEGURADO]]*0.0006781</f>
        <v>355.24095979499992</v>
      </c>
      <c r="F912" s="3" t="s">
        <v>21</v>
      </c>
    </row>
    <row r="913" spans="1:6" ht="15.75" customHeight="1" x14ac:dyDescent="0.2">
      <c r="A913" s="12">
        <v>25715</v>
      </c>
      <c r="B913" s="13">
        <v>5953.26</v>
      </c>
      <c r="C913" s="14">
        <f>Tabela1[[#This Row],[Salário]]*45</f>
        <v>267896.7</v>
      </c>
      <c r="D913" s="15">
        <f>IF(Tabela1[[#This Row],[VALOR CALCULADO]]&gt;564397.61,$G$10,Tabela1[[#This Row],[VALOR CALCULADO]])</f>
        <v>267896.7</v>
      </c>
      <c r="E913" s="20">
        <f>Tabela1[[#This Row],[VALOR SEGURADO]]*0.0006781</f>
        <v>181.66075226999999</v>
      </c>
      <c r="F913" s="3" t="s">
        <v>19</v>
      </c>
    </row>
    <row r="914" spans="1:6" ht="15.75" customHeight="1" x14ac:dyDescent="0.2">
      <c r="A914" s="12">
        <v>20474</v>
      </c>
      <c r="B914" s="13">
        <v>11516.62</v>
      </c>
      <c r="C914" s="14">
        <f>Tabela1[[#This Row],[Salário]]*45</f>
        <v>518247.9</v>
      </c>
      <c r="D914" s="15">
        <f>IF(Tabela1[[#This Row],[VALOR CALCULADO]]&gt;564397.61,$G$10,Tabela1[[#This Row],[VALOR CALCULADO]])</f>
        <v>518247.9</v>
      </c>
      <c r="E914" s="20">
        <f>Tabela1[[#This Row],[VALOR SEGURADO]]*0.0006781</f>
        <v>351.42390098999999</v>
      </c>
      <c r="F914" s="3" t="s">
        <v>21</v>
      </c>
    </row>
    <row r="915" spans="1:6" ht="15.75" customHeight="1" x14ac:dyDescent="0.2">
      <c r="A915" s="12">
        <v>22116</v>
      </c>
      <c r="B915" s="13">
        <v>8844.7099999999991</v>
      </c>
      <c r="C915" s="14">
        <f>Tabela1[[#This Row],[Salário]]*45</f>
        <v>398011.94999999995</v>
      </c>
      <c r="D915" s="15">
        <f>IF(Tabela1[[#This Row],[VALOR CALCULADO]]&gt;564397.61,$G$10,Tabela1[[#This Row],[VALOR CALCULADO]])</f>
        <v>398011.94999999995</v>
      </c>
      <c r="E915" s="20">
        <f>Tabela1[[#This Row],[VALOR SEGURADO]]*0.0006781</f>
        <v>269.89190329499996</v>
      </c>
      <c r="F915" s="3" t="s">
        <v>21</v>
      </c>
    </row>
    <row r="916" spans="1:6" ht="15.75" customHeight="1" x14ac:dyDescent="0.2">
      <c r="A916" s="12">
        <v>26248</v>
      </c>
      <c r="B916" s="13">
        <v>5942.96</v>
      </c>
      <c r="C916" s="14">
        <f>Tabela1[[#This Row],[Salário]]*45</f>
        <v>267433.2</v>
      </c>
      <c r="D916" s="15">
        <f>IF(Tabela1[[#This Row],[VALOR CALCULADO]]&gt;564397.61,$G$10,Tabela1[[#This Row],[VALOR CALCULADO]])</f>
        <v>267433.2</v>
      </c>
      <c r="E916" s="20">
        <f>Tabela1[[#This Row],[VALOR SEGURADO]]*0.0006781</f>
        <v>181.34645291999999</v>
      </c>
      <c r="F916" s="3" t="s">
        <v>19</v>
      </c>
    </row>
    <row r="917" spans="1:6" ht="15.75" customHeight="1" x14ac:dyDescent="0.2">
      <c r="A917" s="12">
        <v>20357</v>
      </c>
      <c r="B917" s="13">
        <v>8910.7199999999993</v>
      </c>
      <c r="C917" s="14">
        <f>Tabela1[[#This Row],[Salário]]*45</f>
        <v>400982.39999999997</v>
      </c>
      <c r="D917" s="15">
        <f>IF(Tabela1[[#This Row],[VALOR CALCULADO]]&gt;564397.61,$G$10,Tabela1[[#This Row],[VALOR CALCULADO]])</f>
        <v>400982.39999999997</v>
      </c>
      <c r="E917" s="20">
        <f>Tabela1[[#This Row],[VALOR SEGURADO]]*0.0006781</f>
        <v>271.90616543999994</v>
      </c>
      <c r="F917" s="3" t="s">
        <v>19</v>
      </c>
    </row>
    <row r="918" spans="1:6" ht="15.75" customHeight="1" x14ac:dyDescent="0.2">
      <c r="A918" s="12">
        <v>23592</v>
      </c>
      <c r="B918" s="13">
        <v>5940.06</v>
      </c>
      <c r="C918" s="14">
        <f>Tabela1[[#This Row],[Salário]]*45</f>
        <v>267302.7</v>
      </c>
      <c r="D918" s="15">
        <f>IF(Tabela1[[#This Row],[VALOR CALCULADO]]&gt;564397.61,$G$10,Tabela1[[#This Row],[VALOR CALCULADO]])</f>
        <v>267302.7</v>
      </c>
      <c r="E918" s="20">
        <f>Tabela1[[#This Row],[VALOR SEGURADO]]*0.0006781</f>
        <v>181.25796087000001</v>
      </c>
      <c r="F918" s="3" t="s">
        <v>19</v>
      </c>
    </row>
    <row r="919" spans="1:6" ht="15.75" customHeight="1" x14ac:dyDescent="0.2">
      <c r="A919" s="12">
        <v>18327</v>
      </c>
      <c r="B919" s="13">
        <v>9246.66</v>
      </c>
      <c r="C919" s="14">
        <f>Tabela1[[#This Row],[Salário]]*45</f>
        <v>416099.7</v>
      </c>
      <c r="D919" s="15">
        <f>IF(Tabela1[[#This Row],[VALOR CALCULADO]]&gt;564397.61,$G$10,Tabela1[[#This Row],[VALOR CALCULADO]])</f>
        <v>416099.7</v>
      </c>
      <c r="E919" s="20">
        <f>Tabela1[[#This Row],[VALOR SEGURADO]]*0.0006781</f>
        <v>282.15720656999997</v>
      </c>
      <c r="F919" s="3" t="s">
        <v>19</v>
      </c>
    </row>
    <row r="920" spans="1:6" ht="15.75" customHeight="1" x14ac:dyDescent="0.2">
      <c r="A920" s="12">
        <v>20513</v>
      </c>
      <c r="B920" s="13">
        <v>39602.75</v>
      </c>
      <c r="C920" s="14">
        <f>Tabela1[[#This Row],[Salário]]*45</f>
        <v>1782123.75</v>
      </c>
      <c r="D920" s="15">
        <f>IF(Tabela1[[#This Row],[VALOR CALCULADO]]&gt;564397.61,$G$10,Tabela1[[#This Row],[VALOR CALCULADO]])</f>
        <v>564397.61</v>
      </c>
      <c r="E920" s="20">
        <f>Tabela1[[#This Row],[VALOR SEGURADO]]*0.0006781</f>
        <v>382.71801934099994</v>
      </c>
      <c r="F920" s="3" t="s">
        <v>19</v>
      </c>
    </row>
    <row r="921" spans="1:6" ht="15.75" customHeight="1" x14ac:dyDescent="0.2">
      <c r="A921" s="12">
        <v>23881</v>
      </c>
      <c r="B921" s="13">
        <v>12262.27</v>
      </c>
      <c r="C921" s="14">
        <f>Tabela1[[#This Row],[Salário]]*45</f>
        <v>551802.15</v>
      </c>
      <c r="D921" s="15">
        <f>IF(Tabela1[[#This Row],[VALOR CALCULADO]]&gt;564397.61,$G$10,Tabela1[[#This Row],[VALOR CALCULADO]])</f>
        <v>551802.15</v>
      </c>
      <c r="E921" s="20">
        <f>Tabela1[[#This Row],[VALOR SEGURADO]]*0.0006781</f>
        <v>374.17703791499997</v>
      </c>
      <c r="F921" s="3" t="s">
        <v>19</v>
      </c>
    </row>
    <row r="922" spans="1:6" ht="15.75" customHeight="1" x14ac:dyDescent="0.2">
      <c r="A922" s="12">
        <v>19714</v>
      </c>
      <c r="B922" s="13">
        <v>13680.14</v>
      </c>
      <c r="C922" s="14">
        <f>Tabela1[[#This Row],[Salário]]*45</f>
        <v>615606.29999999993</v>
      </c>
      <c r="D922" s="15">
        <f>IF(Tabela1[[#This Row],[VALOR CALCULADO]]&gt;564397.61,$G$10,Tabela1[[#This Row],[VALOR CALCULADO]])</f>
        <v>564397.61</v>
      </c>
      <c r="E922" s="20">
        <f>Tabela1[[#This Row],[VALOR SEGURADO]]*0.0006781</f>
        <v>382.71801934099994</v>
      </c>
      <c r="F922" s="3" t="s">
        <v>19</v>
      </c>
    </row>
    <row r="923" spans="1:6" ht="15.75" customHeight="1" x14ac:dyDescent="0.2">
      <c r="A923" s="12">
        <v>28445</v>
      </c>
      <c r="B923" s="13">
        <v>4712.45</v>
      </c>
      <c r="C923" s="14">
        <f>Tabela1[[#This Row],[Salário]]*45</f>
        <v>212060.25</v>
      </c>
      <c r="D923" s="15">
        <f>IF(Tabela1[[#This Row],[VALOR CALCULADO]]&gt;564397.61,$G$10,Tabela1[[#This Row],[VALOR CALCULADO]])</f>
        <v>212060.25</v>
      </c>
      <c r="E923" s="20">
        <f>Tabela1[[#This Row],[VALOR SEGURADO]]*0.0006781</f>
        <v>143.798055525</v>
      </c>
      <c r="F923" s="3" t="s">
        <v>19</v>
      </c>
    </row>
    <row r="924" spans="1:6" ht="15.75" customHeight="1" x14ac:dyDescent="0.2">
      <c r="A924" s="12">
        <v>19884</v>
      </c>
      <c r="B924" s="13">
        <v>14727.64</v>
      </c>
      <c r="C924" s="14">
        <f>Tabela1[[#This Row],[Salário]]*45</f>
        <v>662743.79999999993</v>
      </c>
      <c r="D924" s="15">
        <f>IF(Tabela1[[#This Row],[VALOR CALCULADO]]&gt;564397.61,$G$10,Tabela1[[#This Row],[VALOR CALCULADO]])</f>
        <v>564397.61</v>
      </c>
      <c r="E924" s="20">
        <f>Tabela1[[#This Row],[VALOR SEGURADO]]*0.0006781</f>
        <v>382.71801934099994</v>
      </c>
      <c r="F924" s="3" t="s">
        <v>19</v>
      </c>
    </row>
    <row r="925" spans="1:6" ht="15.75" customHeight="1" x14ac:dyDescent="0.2">
      <c r="A925" s="12">
        <v>24504</v>
      </c>
      <c r="B925" s="13">
        <v>15733.8</v>
      </c>
      <c r="C925" s="14">
        <f>Tabela1[[#This Row],[Salário]]*45</f>
        <v>708021</v>
      </c>
      <c r="D925" s="15">
        <f>IF(Tabela1[[#This Row],[VALOR CALCULADO]]&gt;564397.61,$G$10,Tabela1[[#This Row],[VALOR CALCULADO]])</f>
        <v>564397.61</v>
      </c>
      <c r="E925" s="20">
        <f>Tabela1[[#This Row],[VALOR SEGURADO]]*0.0006781</f>
        <v>382.71801934099994</v>
      </c>
      <c r="F925" s="3" t="s">
        <v>19</v>
      </c>
    </row>
    <row r="926" spans="1:6" ht="15.75" customHeight="1" x14ac:dyDescent="0.2">
      <c r="A926" s="12">
        <v>24116</v>
      </c>
      <c r="B926" s="13">
        <v>9246.66</v>
      </c>
      <c r="C926" s="14">
        <f>Tabela1[[#This Row],[Salário]]*45</f>
        <v>416099.7</v>
      </c>
      <c r="D926" s="15">
        <f>IF(Tabela1[[#This Row],[VALOR CALCULADO]]&gt;564397.61,$G$10,Tabela1[[#This Row],[VALOR CALCULADO]])</f>
        <v>416099.7</v>
      </c>
      <c r="E926" s="20">
        <f>Tabela1[[#This Row],[VALOR SEGURADO]]*0.0006781</f>
        <v>282.15720656999997</v>
      </c>
      <c r="F926" s="3" t="s">
        <v>19</v>
      </c>
    </row>
    <row r="927" spans="1:6" ht="15.75" customHeight="1" x14ac:dyDescent="0.2">
      <c r="A927" s="12">
        <v>24738</v>
      </c>
      <c r="B927" s="13">
        <v>9335.16</v>
      </c>
      <c r="C927" s="14">
        <f>Tabela1[[#This Row],[Salário]]*45</f>
        <v>420082.2</v>
      </c>
      <c r="D927" s="15">
        <f>IF(Tabela1[[#This Row],[VALOR CALCULADO]]&gt;564397.61,$G$10,Tabela1[[#This Row],[VALOR CALCULADO]])</f>
        <v>420082.2</v>
      </c>
      <c r="E927" s="20">
        <f>Tabela1[[#This Row],[VALOR SEGURADO]]*0.0006781</f>
        <v>284.85773982000001</v>
      </c>
      <c r="F927" s="3" t="s">
        <v>19</v>
      </c>
    </row>
    <row r="928" spans="1:6" ht="15.75" customHeight="1" x14ac:dyDescent="0.2">
      <c r="A928" s="12">
        <v>21845</v>
      </c>
      <c r="B928" s="13">
        <v>9595.1299999999992</v>
      </c>
      <c r="C928" s="14">
        <f>Tabela1[[#This Row],[Salário]]*45</f>
        <v>431780.85</v>
      </c>
      <c r="D928" s="15">
        <f>IF(Tabela1[[#This Row],[VALOR CALCULADO]]&gt;564397.61,$G$10,Tabela1[[#This Row],[VALOR CALCULADO]])</f>
        <v>431780.85</v>
      </c>
      <c r="E928" s="20">
        <f>Tabela1[[#This Row],[VALOR SEGURADO]]*0.0006781</f>
        <v>292.79059438499996</v>
      </c>
      <c r="F928" s="3" t="s">
        <v>19</v>
      </c>
    </row>
    <row r="929" spans="1:6" ht="15.75" customHeight="1" x14ac:dyDescent="0.2">
      <c r="A929" s="12">
        <v>23393</v>
      </c>
      <c r="B929" s="13">
        <v>14405.7</v>
      </c>
      <c r="C929" s="14">
        <f>Tabela1[[#This Row],[Salário]]*45</f>
        <v>648256.5</v>
      </c>
      <c r="D929" s="15">
        <f>IF(Tabela1[[#This Row],[VALOR CALCULADO]]&gt;564397.61,$G$10,Tabela1[[#This Row],[VALOR CALCULADO]])</f>
        <v>564397.61</v>
      </c>
      <c r="E929" s="20">
        <f>Tabela1[[#This Row],[VALOR SEGURADO]]*0.0006781</f>
        <v>382.71801934099994</v>
      </c>
      <c r="F929" s="3" t="s">
        <v>19</v>
      </c>
    </row>
    <row r="930" spans="1:6" ht="15.75" customHeight="1" x14ac:dyDescent="0.2">
      <c r="A930" s="12">
        <v>22005</v>
      </c>
      <c r="B930" s="13">
        <v>14090.52</v>
      </c>
      <c r="C930" s="14">
        <f>Tabela1[[#This Row],[Salário]]*45</f>
        <v>634073.4</v>
      </c>
      <c r="D930" s="15">
        <f>IF(Tabela1[[#This Row],[VALOR CALCULADO]]&gt;564397.61,$G$10,Tabela1[[#This Row],[VALOR CALCULADO]])</f>
        <v>564397.61</v>
      </c>
      <c r="E930" s="20">
        <f>Tabela1[[#This Row],[VALOR SEGURADO]]*0.0006781</f>
        <v>382.71801934099994</v>
      </c>
      <c r="F930" s="3" t="s">
        <v>21</v>
      </c>
    </row>
    <row r="931" spans="1:6" ht="15.75" customHeight="1" x14ac:dyDescent="0.2">
      <c r="A931" s="12">
        <v>20887</v>
      </c>
      <c r="B931" s="13">
        <v>13680.14</v>
      </c>
      <c r="C931" s="14">
        <f>Tabela1[[#This Row],[Salário]]*45</f>
        <v>615606.29999999993</v>
      </c>
      <c r="D931" s="15">
        <f>IF(Tabela1[[#This Row],[VALOR CALCULADO]]&gt;564397.61,$G$10,Tabela1[[#This Row],[VALOR CALCULADO]])</f>
        <v>564397.61</v>
      </c>
      <c r="E931" s="20">
        <f>Tabela1[[#This Row],[VALOR SEGURADO]]*0.0006781</f>
        <v>382.71801934099994</v>
      </c>
      <c r="F931" s="3" t="s">
        <v>19</v>
      </c>
    </row>
    <row r="932" spans="1:6" ht="15.75" customHeight="1" x14ac:dyDescent="0.2">
      <c r="A932" s="12">
        <v>26008</v>
      </c>
      <c r="B932" s="13">
        <v>8613.0300000000007</v>
      </c>
      <c r="C932" s="14">
        <f>Tabela1[[#This Row],[Salário]]*45</f>
        <v>387586.35000000003</v>
      </c>
      <c r="D932" s="15">
        <f>IF(Tabela1[[#This Row],[VALOR CALCULADO]]&gt;564397.61,$G$10,Tabela1[[#This Row],[VALOR CALCULADO]])</f>
        <v>387586.35000000003</v>
      </c>
      <c r="E932" s="20">
        <f>Tabela1[[#This Row],[VALOR SEGURADO]]*0.0006781</f>
        <v>262.82230393499998</v>
      </c>
      <c r="F932" s="3" t="s">
        <v>19</v>
      </c>
    </row>
    <row r="933" spans="1:6" ht="15.75" customHeight="1" x14ac:dyDescent="0.2">
      <c r="A933" s="12">
        <v>20296</v>
      </c>
      <c r="B933" s="13">
        <v>8910.7199999999993</v>
      </c>
      <c r="C933" s="14">
        <f>Tabela1[[#This Row],[Salário]]*45</f>
        <v>400982.39999999997</v>
      </c>
      <c r="D933" s="15">
        <f>IF(Tabela1[[#This Row],[VALOR CALCULADO]]&gt;564397.61,$G$10,Tabela1[[#This Row],[VALOR CALCULADO]])</f>
        <v>400982.39999999997</v>
      </c>
      <c r="E933" s="20">
        <f>Tabela1[[#This Row],[VALOR SEGURADO]]*0.0006781</f>
        <v>271.90616543999994</v>
      </c>
      <c r="F933" s="3" t="s">
        <v>19</v>
      </c>
    </row>
    <row r="934" spans="1:6" ht="15.75" customHeight="1" x14ac:dyDescent="0.2">
      <c r="A934" s="12">
        <v>23126</v>
      </c>
      <c r="B934" s="13">
        <v>9524.0499999999993</v>
      </c>
      <c r="C934" s="14">
        <f>Tabela1[[#This Row],[Salário]]*45</f>
        <v>428582.24999999994</v>
      </c>
      <c r="D934" s="15">
        <f>IF(Tabela1[[#This Row],[VALOR CALCULADO]]&gt;564397.61,$G$10,Tabela1[[#This Row],[VALOR CALCULADO]])</f>
        <v>428582.24999999994</v>
      </c>
      <c r="E934" s="20">
        <f>Tabela1[[#This Row],[VALOR SEGURADO]]*0.0006781</f>
        <v>290.62162372499995</v>
      </c>
      <c r="F934" s="3" t="s">
        <v>19</v>
      </c>
    </row>
    <row r="935" spans="1:6" ht="15.75" customHeight="1" x14ac:dyDescent="0.2">
      <c r="A935" s="12">
        <v>24611</v>
      </c>
      <c r="B935" s="13">
        <v>5351.42</v>
      </c>
      <c r="C935" s="14">
        <f>Tabela1[[#This Row],[Salário]]*45</f>
        <v>240813.9</v>
      </c>
      <c r="D935" s="15">
        <f>IF(Tabela1[[#This Row],[VALOR CALCULADO]]&gt;564397.61,$G$10,Tabela1[[#This Row],[VALOR CALCULADO]])</f>
        <v>240813.9</v>
      </c>
      <c r="E935" s="20">
        <f>Tabela1[[#This Row],[VALOR SEGURADO]]*0.0006781</f>
        <v>163.29590558999999</v>
      </c>
      <c r="F935" s="3" t="s">
        <v>19</v>
      </c>
    </row>
    <row r="936" spans="1:6" ht="15.75" customHeight="1" x14ac:dyDescent="0.2">
      <c r="A936" s="12">
        <v>28778</v>
      </c>
      <c r="B936" s="13">
        <v>13146.88</v>
      </c>
      <c r="C936" s="14">
        <f>Tabela1[[#This Row],[Salário]]*45</f>
        <v>591609.59999999998</v>
      </c>
      <c r="D936" s="15">
        <f>IF(Tabela1[[#This Row],[VALOR CALCULADO]]&gt;564397.61,$G$10,Tabela1[[#This Row],[VALOR CALCULADO]])</f>
        <v>564397.61</v>
      </c>
      <c r="E936" s="20">
        <f>Tabela1[[#This Row],[VALOR SEGURADO]]*0.0006781</f>
        <v>382.71801934099994</v>
      </c>
      <c r="F936" s="3" t="s">
        <v>19</v>
      </c>
    </row>
    <row r="937" spans="1:6" ht="15.75" customHeight="1" x14ac:dyDescent="0.2">
      <c r="A937" s="12">
        <v>28371</v>
      </c>
      <c r="B937" s="13">
        <v>26845.91</v>
      </c>
      <c r="C937" s="14">
        <f>Tabela1[[#This Row],[Salário]]*45</f>
        <v>1208065.95</v>
      </c>
      <c r="D937" s="15">
        <f>IF(Tabela1[[#This Row],[VALOR CALCULADO]]&gt;564397.61,$G$10,Tabela1[[#This Row],[VALOR CALCULADO]])</f>
        <v>564397.61</v>
      </c>
      <c r="E937" s="20">
        <f>Tabela1[[#This Row],[VALOR SEGURADO]]*0.0006781</f>
        <v>382.71801934099994</v>
      </c>
      <c r="F937" s="3" t="s">
        <v>21</v>
      </c>
    </row>
    <row r="938" spans="1:6" ht="15.75" customHeight="1" x14ac:dyDescent="0.2">
      <c r="A938" s="12">
        <v>26969</v>
      </c>
      <c r="B938" s="13">
        <v>27306.38</v>
      </c>
      <c r="C938" s="14">
        <f>Tabela1[[#This Row],[Salário]]*45</f>
        <v>1228787.1000000001</v>
      </c>
      <c r="D938" s="15">
        <f>IF(Tabela1[[#This Row],[VALOR CALCULADO]]&gt;564397.61,$G$10,Tabela1[[#This Row],[VALOR CALCULADO]])</f>
        <v>564397.61</v>
      </c>
      <c r="E938" s="20">
        <f>Tabela1[[#This Row],[VALOR SEGURADO]]*0.0006781</f>
        <v>382.71801934099994</v>
      </c>
      <c r="F938" s="3" t="s">
        <v>21</v>
      </c>
    </row>
    <row r="939" spans="1:6" ht="15.75" customHeight="1" x14ac:dyDescent="0.2">
      <c r="A939" s="12">
        <v>26598</v>
      </c>
      <c r="B939" s="13">
        <v>9958.82</v>
      </c>
      <c r="C939" s="14">
        <f>Tabela1[[#This Row],[Salário]]*45</f>
        <v>448146.89999999997</v>
      </c>
      <c r="D939" s="15">
        <f>IF(Tabela1[[#This Row],[VALOR CALCULADO]]&gt;564397.61,$G$10,Tabela1[[#This Row],[VALOR CALCULADO]])</f>
        <v>448146.89999999997</v>
      </c>
      <c r="E939" s="20">
        <f>Tabela1[[#This Row],[VALOR SEGURADO]]*0.0006781</f>
        <v>303.88841288999993</v>
      </c>
      <c r="F939" s="3" t="s">
        <v>21</v>
      </c>
    </row>
    <row r="940" spans="1:6" ht="15.75" customHeight="1" x14ac:dyDescent="0.2">
      <c r="A940" s="12">
        <v>27243</v>
      </c>
      <c r="B940" s="13">
        <v>5483.72</v>
      </c>
      <c r="C940" s="14">
        <f>Tabela1[[#This Row],[Salário]]*45</f>
        <v>246767.40000000002</v>
      </c>
      <c r="D940" s="15">
        <f>IF(Tabela1[[#This Row],[VALOR CALCULADO]]&gt;564397.61,$G$10,Tabela1[[#This Row],[VALOR CALCULADO]])</f>
        <v>246767.40000000002</v>
      </c>
      <c r="E940" s="20">
        <f>Tabela1[[#This Row],[VALOR SEGURADO]]*0.0006781</f>
        <v>167.33297394000002</v>
      </c>
      <c r="F940" s="3" t="s">
        <v>19</v>
      </c>
    </row>
    <row r="941" spans="1:6" ht="15.75" customHeight="1" x14ac:dyDescent="0.2">
      <c r="A941" s="12">
        <v>28404</v>
      </c>
      <c r="B941" s="13">
        <v>6761.59</v>
      </c>
      <c r="C941" s="14">
        <f>Tabela1[[#This Row],[Salário]]*45</f>
        <v>304271.55</v>
      </c>
      <c r="D941" s="15">
        <f>IF(Tabela1[[#This Row],[VALOR CALCULADO]]&gt;564397.61,$G$10,Tabela1[[#This Row],[VALOR CALCULADO]])</f>
        <v>304271.55</v>
      </c>
      <c r="E941" s="20">
        <f>Tabela1[[#This Row],[VALOR SEGURADO]]*0.0006781</f>
        <v>206.32653805499999</v>
      </c>
      <c r="F941" s="3" t="s">
        <v>19</v>
      </c>
    </row>
    <row r="942" spans="1:6" ht="15.75" customHeight="1" x14ac:dyDescent="0.2">
      <c r="A942" s="12">
        <v>28307</v>
      </c>
      <c r="B942" s="13">
        <v>8457.93</v>
      </c>
      <c r="C942" s="14">
        <f>Tabela1[[#This Row],[Salário]]*45</f>
        <v>380606.85000000003</v>
      </c>
      <c r="D942" s="15">
        <f>IF(Tabela1[[#This Row],[VALOR CALCULADO]]&gt;564397.61,$G$10,Tabela1[[#This Row],[VALOR CALCULADO]])</f>
        <v>380606.85000000003</v>
      </c>
      <c r="E942" s="20">
        <f>Tabela1[[#This Row],[VALOR SEGURADO]]*0.0006781</f>
        <v>258.08950498500002</v>
      </c>
      <c r="F942" s="3" t="s">
        <v>19</v>
      </c>
    </row>
    <row r="943" spans="1:6" ht="15.75" customHeight="1" x14ac:dyDescent="0.2">
      <c r="A943" s="12">
        <v>21749</v>
      </c>
      <c r="B943" s="13">
        <v>8154.59</v>
      </c>
      <c r="C943" s="14">
        <f>Tabela1[[#This Row],[Salário]]*45</f>
        <v>366956.55</v>
      </c>
      <c r="D943" s="15">
        <f>IF(Tabela1[[#This Row],[VALOR CALCULADO]]&gt;564397.61,$G$10,Tabela1[[#This Row],[VALOR CALCULADO]])</f>
        <v>366956.55</v>
      </c>
      <c r="E943" s="20">
        <f>Tabela1[[#This Row],[VALOR SEGURADO]]*0.0006781</f>
        <v>248.83323655499998</v>
      </c>
      <c r="F943" s="3" t="s">
        <v>19</v>
      </c>
    </row>
    <row r="944" spans="1:6" ht="15.75" customHeight="1" x14ac:dyDescent="0.2">
      <c r="A944" s="12">
        <v>29049</v>
      </c>
      <c r="B944" s="13">
        <v>17981.43</v>
      </c>
      <c r="C944" s="14">
        <f>Tabela1[[#This Row],[Salário]]*45</f>
        <v>809164.35</v>
      </c>
      <c r="D944" s="15">
        <f>IF(Tabela1[[#This Row],[VALOR CALCULADO]]&gt;564397.61,$G$10,Tabela1[[#This Row],[VALOR CALCULADO]])</f>
        <v>564397.61</v>
      </c>
      <c r="E944" s="20">
        <f>Tabela1[[#This Row],[VALOR SEGURADO]]*0.0006781</f>
        <v>382.71801934099994</v>
      </c>
      <c r="F944" s="3" t="s">
        <v>19</v>
      </c>
    </row>
    <row r="945" spans="1:6" ht="15.75" customHeight="1" x14ac:dyDescent="0.2">
      <c r="A945" s="12">
        <v>22234</v>
      </c>
      <c r="B945" s="13">
        <v>17849.27</v>
      </c>
      <c r="C945" s="14">
        <f>Tabela1[[#This Row],[Salário]]*45</f>
        <v>803217.15</v>
      </c>
      <c r="D945" s="15">
        <f>IF(Tabela1[[#This Row],[VALOR CALCULADO]]&gt;564397.61,$G$10,Tabela1[[#This Row],[VALOR CALCULADO]])</f>
        <v>564397.61</v>
      </c>
      <c r="E945" s="20">
        <f>Tabela1[[#This Row],[VALOR SEGURADO]]*0.0006781</f>
        <v>382.71801934099994</v>
      </c>
      <c r="F945" s="3" t="s">
        <v>19</v>
      </c>
    </row>
    <row r="946" spans="1:6" ht="15.75" customHeight="1" x14ac:dyDescent="0.2">
      <c r="A946" s="12">
        <v>26847</v>
      </c>
      <c r="B946" s="13">
        <v>25955.62</v>
      </c>
      <c r="C946" s="14">
        <f>Tabela1[[#This Row],[Salário]]*45</f>
        <v>1168002.8999999999</v>
      </c>
      <c r="D946" s="15">
        <f>IF(Tabela1[[#This Row],[VALOR CALCULADO]]&gt;564397.61,$G$10,Tabela1[[#This Row],[VALOR CALCULADO]])</f>
        <v>564397.61</v>
      </c>
      <c r="E946" s="20">
        <f>Tabela1[[#This Row],[VALOR SEGURADO]]*0.0006781</f>
        <v>382.71801934099994</v>
      </c>
      <c r="F946" s="3" t="s">
        <v>19</v>
      </c>
    </row>
    <row r="947" spans="1:6" ht="15.75" customHeight="1" x14ac:dyDescent="0.2">
      <c r="A947" s="12">
        <v>26934</v>
      </c>
      <c r="B947" s="13">
        <v>3366.94</v>
      </c>
      <c r="C947" s="14">
        <f>Tabela1[[#This Row],[Salário]]*45</f>
        <v>151512.29999999999</v>
      </c>
      <c r="D947" s="15">
        <f>IF(Tabela1[[#This Row],[VALOR CALCULADO]]&gt;564397.61,$G$10,Tabela1[[#This Row],[VALOR CALCULADO]])</f>
        <v>151512.29999999999</v>
      </c>
      <c r="E947" s="20">
        <f>Tabela1[[#This Row],[VALOR SEGURADO]]*0.0006781</f>
        <v>102.74049062999998</v>
      </c>
      <c r="F947" s="3" t="s">
        <v>19</v>
      </c>
    </row>
    <row r="948" spans="1:6" ht="15.75" customHeight="1" x14ac:dyDescent="0.2">
      <c r="A948" s="12">
        <v>21701</v>
      </c>
      <c r="B948" s="13">
        <v>10179.469999999999</v>
      </c>
      <c r="C948" s="14">
        <f>Tabela1[[#This Row],[Salário]]*45</f>
        <v>458076.14999999997</v>
      </c>
      <c r="D948" s="15">
        <f>IF(Tabela1[[#This Row],[VALOR CALCULADO]]&gt;564397.61,$G$10,Tabela1[[#This Row],[VALOR CALCULADO]])</f>
        <v>458076.14999999997</v>
      </c>
      <c r="E948" s="20">
        <f>Tabela1[[#This Row],[VALOR SEGURADO]]*0.0006781</f>
        <v>310.62143731499998</v>
      </c>
      <c r="F948" s="3" t="s">
        <v>19</v>
      </c>
    </row>
    <row r="949" spans="1:6" ht="15.75" customHeight="1" x14ac:dyDescent="0.2">
      <c r="A949" s="12">
        <v>29265</v>
      </c>
      <c r="B949" s="13">
        <v>6522.95</v>
      </c>
      <c r="C949" s="14">
        <f>Tabela1[[#This Row],[Salário]]*45</f>
        <v>293532.75</v>
      </c>
      <c r="D949" s="15">
        <f>IF(Tabela1[[#This Row],[VALOR CALCULADO]]&gt;564397.61,$G$10,Tabela1[[#This Row],[VALOR CALCULADO]])</f>
        <v>293532.75</v>
      </c>
      <c r="E949" s="20">
        <f>Tabela1[[#This Row],[VALOR SEGURADO]]*0.0006781</f>
        <v>199.04455777499999</v>
      </c>
      <c r="F949" s="3" t="s">
        <v>21</v>
      </c>
    </row>
    <row r="950" spans="1:6" ht="15.75" customHeight="1" x14ac:dyDescent="0.2">
      <c r="A950" s="12">
        <v>25874</v>
      </c>
      <c r="B950" s="13">
        <v>31819.47</v>
      </c>
      <c r="C950" s="14">
        <f>Tabela1[[#This Row],[Salário]]*45</f>
        <v>1431876.1500000001</v>
      </c>
      <c r="D950" s="15">
        <f>IF(Tabela1[[#This Row],[VALOR CALCULADO]]&gt;564397.61,$G$10,Tabela1[[#This Row],[VALOR CALCULADO]])</f>
        <v>564397.61</v>
      </c>
      <c r="E950" s="20">
        <f>Tabela1[[#This Row],[VALOR SEGURADO]]*0.0006781</f>
        <v>382.71801934099994</v>
      </c>
      <c r="F950" s="3" t="s">
        <v>21</v>
      </c>
    </row>
    <row r="951" spans="1:6" ht="15.75" customHeight="1" x14ac:dyDescent="0.2">
      <c r="A951" s="12">
        <v>26833</v>
      </c>
      <c r="B951" s="13">
        <v>8532.01</v>
      </c>
      <c r="C951" s="14">
        <f>Tabela1[[#This Row],[Salário]]*45</f>
        <v>383940.45</v>
      </c>
      <c r="D951" s="15">
        <f>IF(Tabela1[[#This Row],[VALOR CALCULADO]]&gt;564397.61,$G$10,Tabela1[[#This Row],[VALOR CALCULADO]])</f>
        <v>383940.45</v>
      </c>
      <c r="E951" s="20">
        <f>Tabela1[[#This Row],[VALOR SEGURADO]]*0.0006781</f>
        <v>260.35001914499998</v>
      </c>
      <c r="F951" s="3" t="s">
        <v>21</v>
      </c>
    </row>
    <row r="952" spans="1:6" ht="15.75" customHeight="1" x14ac:dyDescent="0.2">
      <c r="A952" s="12">
        <v>22546</v>
      </c>
      <c r="B952" s="13">
        <v>10684.18</v>
      </c>
      <c r="C952" s="14">
        <f>Tabela1[[#This Row],[Salário]]*45</f>
        <v>480788.10000000003</v>
      </c>
      <c r="D952" s="15">
        <f>IF(Tabela1[[#This Row],[VALOR CALCULADO]]&gt;564397.61,$G$10,Tabela1[[#This Row],[VALOR CALCULADO]])</f>
        <v>480788.10000000003</v>
      </c>
      <c r="E952" s="20">
        <f>Tabela1[[#This Row],[VALOR SEGURADO]]*0.0006781</f>
        <v>326.02241061000001</v>
      </c>
      <c r="F952" s="3" t="s">
        <v>21</v>
      </c>
    </row>
    <row r="953" spans="1:6" ht="15.75" customHeight="1" x14ac:dyDescent="0.2">
      <c r="A953" s="12">
        <v>30503</v>
      </c>
      <c r="B953" s="13">
        <v>12585.05</v>
      </c>
      <c r="C953" s="14">
        <f>Tabela1[[#This Row],[Salário]]*45</f>
        <v>566327.25</v>
      </c>
      <c r="D953" s="15">
        <f>IF(Tabela1[[#This Row],[VALOR CALCULADO]]&gt;564397.61,$G$10,Tabela1[[#This Row],[VALOR CALCULADO]])</f>
        <v>564397.61</v>
      </c>
      <c r="E953" s="20">
        <f>Tabela1[[#This Row],[VALOR SEGURADO]]*0.0006781</f>
        <v>382.71801934099994</v>
      </c>
      <c r="F953" s="3" t="s">
        <v>21</v>
      </c>
    </row>
    <row r="954" spans="1:6" ht="15.75" customHeight="1" x14ac:dyDescent="0.2">
      <c r="A954" s="12">
        <v>29172</v>
      </c>
      <c r="B954" s="13">
        <v>7796.24</v>
      </c>
      <c r="C954" s="14">
        <f>Tabela1[[#This Row],[Salário]]*45</f>
        <v>350830.8</v>
      </c>
      <c r="D954" s="15">
        <f>IF(Tabela1[[#This Row],[VALOR CALCULADO]]&gt;564397.61,$G$10,Tabela1[[#This Row],[VALOR CALCULADO]])</f>
        <v>350830.8</v>
      </c>
      <c r="E954" s="20">
        <f>Tabela1[[#This Row],[VALOR SEGURADO]]*0.0006781</f>
        <v>237.89836547999997</v>
      </c>
      <c r="F954" s="3" t="s">
        <v>21</v>
      </c>
    </row>
    <row r="955" spans="1:6" ht="15.75" customHeight="1" x14ac:dyDescent="0.2">
      <c r="A955" s="12">
        <v>28907</v>
      </c>
      <c r="B955" s="13">
        <v>21893.7</v>
      </c>
      <c r="C955" s="14">
        <f>Tabela1[[#This Row],[Salário]]*45</f>
        <v>985216.5</v>
      </c>
      <c r="D955" s="15">
        <f>IF(Tabela1[[#This Row],[VALOR CALCULADO]]&gt;564397.61,$G$10,Tabela1[[#This Row],[VALOR CALCULADO]])</f>
        <v>564397.61</v>
      </c>
      <c r="E955" s="20">
        <f>Tabela1[[#This Row],[VALOR SEGURADO]]*0.0006781</f>
        <v>382.71801934099994</v>
      </c>
      <c r="F955" s="3" t="s">
        <v>19</v>
      </c>
    </row>
    <row r="956" spans="1:6" ht="15.75" customHeight="1" x14ac:dyDescent="0.2">
      <c r="A956" s="12">
        <v>29595</v>
      </c>
      <c r="B956" s="13">
        <v>12697.41</v>
      </c>
      <c r="C956" s="14">
        <f>Tabela1[[#This Row],[Salário]]*45</f>
        <v>571383.44999999995</v>
      </c>
      <c r="D956" s="15">
        <f>IF(Tabela1[[#This Row],[VALOR CALCULADO]]&gt;564397.61,$G$10,Tabela1[[#This Row],[VALOR CALCULADO]])</f>
        <v>564397.61</v>
      </c>
      <c r="E956" s="20">
        <f>Tabela1[[#This Row],[VALOR SEGURADO]]*0.0006781</f>
        <v>382.71801934099994</v>
      </c>
      <c r="F956" s="3" t="s">
        <v>19</v>
      </c>
    </row>
    <row r="957" spans="1:6" ht="15.75" customHeight="1" x14ac:dyDescent="0.2">
      <c r="A957" s="12">
        <v>28045</v>
      </c>
      <c r="B957" s="13">
        <v>8362.17</v>
      </c>
      <c r="C957" s="14">
        <f>Tabela1[[#This Row],[Salário]]*45</f>
        <v>376297.65</v>
      </c>
      <c r="D957" s="15">
        <f>IF(Tabela1[[#This Row],[VALOR CALCULADO]]&gt;564397.61,$G$10,Tabela1[[#This Row],[VALOR CALCULADO]])</f>
        <v>376297.65</v>
      </c>
      <c r="E957" s="20">
        <f>Tabela1[[#This Row],[VALOR SEGURADO]]*0.0006781</f>
        <v>255.16743646500001</v>
      </c>
      <c r="F957" s="3" t="s">
        <v>21</v>
      </c>
    </row>
    <row r="958" spans="1:6" ht="15.75" customHeight="1" x14ac:dyDescent="0.2">
      <c r="A958" s="12">
        <v>26859</v>
      </c>
      <c r="B958" s="13">
        <v>13344.08</v>
      </c>
      <c r="C958" s="14">
        <f>Tabela1[[#This Row],[Salário]]*45</f>
        <v>600483.6</v>
      </c>
      <c r="D958" s="15">
        <f>IF(Tabela1[[#This Row],[VALOR CALCULADO]]&gt;564397.61,$G$10,Tabela1[[#This Row],[VALOR CALCULADO]])</f>
        <v>564397.61</v>
      </c>
      <c r="E958" s="20">
        <f>Tabela1[[#This Row],[VALOR SEGURADO]]*0.0006781</f>
        <v>382.71801934099994</v>
      </c>
      <c r="F958" s="3" t="s">
        <v>21</v>
      </c>
    </row>
    <row r="959" spans="1:6" ht="15.75" customHeight="1" x14ac:dyDescent="0.2">
      <c r="A959" s="12">
        <v>27419</v>
      </c>
      <c r="B959" s="13">
        <v>15469.37</v>
      </c>
      <c r="C959" s="14">
        <f>Tabela1[[#This Row],[Salário]]*45</f>
        <v>696121.65</v>
      </c>
      <c r="D959" s="15">
        <f>IF(Tabela1[[#This Row],[VALOR CALCULADO]]&gt;564397.61,$G$10,Tabela1[[#This Row],[VALOR CALCULADO]])</f>
        <v>564397.61</v>
      </c>
      <c r="E959" s="20">
        <f>Tabela1[[#This Row],[VALOR SEGURADO]]*0.0006781</f>
        <v>382.71801934099994</v>
      </c>
      <c r="F959" s="3" t="s">
        <v>19</v>
      </c>
    </row>
    <row r="960" spans="1:6" ht="15.75" customHeight="1" x14ac:dyDescent="0.2">
      <c r="A960" s="12">
        <v>33802</v>
      </c>
      <c r="B960" s="13">
        <v>4644.3900000000003</v>
      </c>
      <c r="C960" s="14">
        <f>Tabela1[[#This Row],[Salário]]*45</f>
        <v>208997.55000000002</v>
      </c>
      <c r="D960" s="15">
        <f>IF(Tabela1[[#This Row],[VALOR CALCULADO]]&gt;564397.61,$G$10,Tabela1[[#This Row],[VALOR CALCULADO]])</f>
        <v>208997.55000000002</v>
      </c>
      <c r="E960" s="20">
        <f>Tabela1[[#This Row],[VALOR SEGURADO]]*0.0006781</f>
        <v>141.72123865500001</v>
      </c>
      <c r="F960" s="3" t="s">
        <v>19</v>
      </c>
    </row>
    <row r="961" spans="1:6" ht="15.75" customHeight="1" x14ac:dyDescent="0.2">
      <c r="A961" s="12">
        <v>28251</v>
      </c>
      <c r="B961" s="13">
        <v>5245.37</v>
      </c>
      <c r="C961" s="14">
        <f>Tabela1[[#This Row],[Salário]]*45</f>
        <v>236041.65</v>
      </c>
      <c r="D961" s="15">
        <f>IF(Tabela1[[#This Row],[VALOR CALCULADO]]&gt;564397.61,$G$10,Tabela1[[#This Row],[VALOR CALCULADO]])</f>
        <v>236041.65</v>
      </c>
      <c r="E961" s="20">
        <f>Tabela1[[#This Row],[VALOR SEGURADO]]*0.0006781</f>
        <v>160.05984286499998</v>
      </c>
      <c r="F961" s="3" t="s">
        <v>19</v>
      </c>
    </row>
    <row r="962" spans="1:6" ht="15.75" customHeight="1" x14ac:dyDescent="0.2">
      <c r="A962" s="12">
        <v>20856</v>
      </c>
      <c r="B962" s="13">
        <v>19006.060000000001</v>
      </c>
      <c r="C962" s="14">
        <f>Tabela1[[#This Row],[Salário]]*45</f>
        <v>855272.70000000007</v>
      </c>
      <c r="D962" s="15">
        <f>IF(Tabela1[[#This Row],[VALOR CALCULADO]]&gt;564397.61,$G$10,Tabela1[[#This Row],[VALOR CALCULADO]])</f>
        <v>564397.61</v>
      </c>
      <c r="E962" s="20">
        <f>Tabela1[[#This Row],[VALOR SEGURADO]]*0.0006781</f>
        <v>382.71801934099994</v>
      </c>
      <c r="F962" s="3" t="s">
        <v>19</v>
      </c>
    </row>
    <row r="963" spans="1:6" ht="15.75" customHeight="1" x14ac:dyDescent="0.2">
      <c r="A963" s="12">
        <v>30225</v>
      </c>
      <c r="B963" s="13">
        <v>11010.34</v>
      </c>
      <c r="C963" s="14">
        <f>Tabela1[[#This Row],[Salário]]*45</f>
        <v>495465.3</v>
      </c>
      <c r="D963" s="15">
        <f>IF(Tabela1[[#This Row],[VALOR CALCULADO]]&gt;564397.61,$G$10,Tabela1[[#This Row],[VALOR CALCULADO]])</f>
        <v>495465.3</v>
      </c>
      <c r="E963" s="20">
        <f>Tabela1[[#This Row],[VALOR SEGURADO]]*0.0006781</f>
        <v>335.97501992999997</v>
      </c>
      <c r="F963" s="3" t="s">
        <v>19</v>
      </c>
    </row>
    <row r="964" spans="1:6" ht="15.75" customHeight="1" x14ac:dyDescent="0.2">
      <c r="A964" s="12">
        <v>21561</v>
      </c>
      <c r="B964" s="13">
        <v>7407.41</v>
      </c>
      <c r="C964" s="14">
        <f>Tabela1[[#This Row],[Salário]]*45</f>
        <v>333333.45</v>
      </c>
      <c r="D964" s="15">
        <f>IF(Tabela1[[#This Row],[VALOR CALCULADO]]&gt;564397.61,$G$10,Tabela1[[#This Row],[VALOR CALCULADO]])</f>
        <v>333333.45</v>
      </c>
      <c r="E964" s="20">
        <f>Tabela1[[#This Row],[VALOR SEGURADO]]*0.0006781</f>
        <v>226.03341244499998</v>
      </c>
      <c r="F964" s="3" t="s">
        <v>19</v>
      </c>
    </row>
    <row r="965" spans="1:6" ht="15.75" customHeight="1" x14ac:dyDescent="0.2">
      <c r="A965" s="12">
        <v>23435</v>
      </c>
      <c r="B965" s="13">
        <v>8094.19</v>
      </c>
      <c r="C965" s="14">
        <f>Tabela1[[#This Row],[Salário]]*45</f>
        <v>364238.55</v>
      </c>
      <c r="D965" s="15">
        <f>IF(Tabela1[[#This Row],[VALOR CALCULADO]]&gt;564397.61,$G$10,Tabela1[[#This Row],[VALOR CALCULADO]])</f>
        <v>364238.55</v>
      </c>
      <c r="E965" s="20">
        <f>Tabela1[[#This Row],[VALOR SEGURADO]]*0.0006781</f>
        <v>246.99016075499998</v>
      </c>
      <c r="F965" s="3" t="s">
        <v>19</v>
      </c>
    </row>
    <row r="966" spans="1:6" ht="15.75" customHeight="1" x14ac:dyDescent="0.2">
      <c r="A966" s="12">
        <v>29930</v>
      </c>
      <c r="B966" s="13">
        <v>13506.41</v>
      </c>
      <c r="C966" s="14">
        <f>Tabela1[[#This Row],[Salário]]*45</f>
        <v>607788.44999999995</v>
      </c>
      <c r="D966" s="15">
        <f>IF(Tabela1[[#This Row],[VALOR CALCULADO]]&gt;564397.61,$G$10,Tabela1[[#This Row],[VALOR CALCULADO]])</f>
        <v>564397.61</v>
      </c>
      <c r="E966" s="20">
        <f>Tabela1[[#This Row],[VALOR SEGURADO]]*0.0006781</f>
        <v>382.71801934099994</v>
      </c>
      <c r="F966" s="3" t="s">
        <v>21</v>
      </c>
    </row>
    <row r="967" spans="1:6" ht="15.75" customHeight="1" x14ac:dyDescent="0.2">
      <c r="A967" s="12">
        <v>30978</v>
      </c>
      <c r="B967" s="13">
        <v>5185.1899999999996</v>
      </c>
      <c r="C967" s="14">
        <f>Tabela1[[#This Row],[Salário]]*45</f>
        <v>233333.55</v>
      </c>
      <c r="D967" s="15">
        <f>IF(Tabela1[[#This Row],[VALOR CALCULADO]]&gt;564397.61,$G$10,Tabela1[[#This Row],[VALOR CALCULADO]])</f>
        <v>233333.55</v>
      </c>
      <c r="E967" s="20">
        <f>Tabela1[[#This Row],[VALOR SEGURADO]]*0.0006781</f>
        <v>158.22348025499997</v>
      </c>
      <c r="F967" s="3" t="s">
        <v>21</v>
      </c>
    </row>
    <row r="968" spans="1:6" ht="15.75" customHeight="1" x14ac:dyDescent="0.2">
      <c r="A968" s="12">
        <v>27919</v>
      </c>
      <c r="B968" s="13">
        <v>7429.74</v>
      </c>
      <c r="C968" s="14">
        <f>Tabela1[[#This Row],[Salário]]*45</f>
        <v>334338.3</v>
      </c>
      <c r="D968" s="15">
        <f>IF(Tabela1[[#This Row],[VALOR CALCULADO]]&gt;564397.61,$G$10,Tabela1[[#This Row],[VALOR CALCULADO]])</f>
        <v>334338.3</v>
      </c>
      <c r="E968" s="20">
        <f>Tabela1[[#This Row],[VALOR SEGURADO]]*0.0006781</f>
        <v>226.71480122999998</v>
      </c>
      <c r="F968" s="3" t="s">
        <v>19</v>
      </c>
    </row>
    <row r="969" spans="1:6" ht="15.75" customHeight="1" x14ac:dyDescent="0.2">
      <c r="A969" s="12">
        <v>23824</v>
      </c>
      <c r="B969" s="13">
        <v>13425.52</v>
      </c>
      <c r="C969" s="14">
        <f>Tabela1[[#This Row],[Salário]]*45</f>
        <v>604148.4</v>
      </c>
      <c r="D969" s="15">
        <f>IF(Tabela1[[#This Row],[VALOR CALCULADO]]&gt;564397.61,$G$10,Tabela1[[#This Row],[VALOR CALCULADO]])</f>
        <v>564397.61</v>
      </c>
      <c r="E969" s="20">
        <f>Tabela1[[#This Row],[VALOR SEGURADO]]*0.0006781</f>
        <v>382.71801934099994</v>
      </c>
      <c r="F969" s="3" t="s">
        <v>21</v>
      </c>
    </row>
    <row r="970" spans="1:6" ht="15.75" customHeight="1" x14ac:dyDescent="0.2">
      <c r="A970" s="12">
        <v>23498</v>
      </c>
      <c r="B970" s="13">
        <v>29534.04</v>
      </c>
      <c r="C970" s="14">
        <f>Tabela1[[#This Row],[Salário]]*45</f>
        <v>1329031.8</v>
      </c>
      <c r="D970" s="15">
        <f>IF(Tabela1[[#This Row],[VALOR CALCULADO]]&gt;564397.61,$G$10,Tabela1[[#This Row],[VALOR CALCULADO]])</f>
        <v>564397.61</v>
      </c>
      <c r="E970" s="20">
        <f>Tabela1[[#This Row],[VALOR SEGURADO]]*0.0006781</f>
        <v>382.71801934099994</v>
      </c>
      <c r="F970" s="3" t="s">
        <v>19</v>
      </c>
    </row>
    <row r="971" spans="1:6" ht="15.75" customHeight="1" x14ac:dyDescent="0.2">
      <c r="A971" s="12">
        <v>30358</v>
      </c>
      <c r="B971" s="13">
        <v>11248.12</v>
      </c>
      <c r="C971" s="14">
        <f>Tabela1[[#This Row],[Salário]]*45</f>
        <v>506165.4</v>
      </c>
      <c r="D971" s="15">
        <f>IF(Tabela1[[#This Row],[VALOR CALCULADO]]&gt;564397.61,$G$10,Tabela1[[#This Row],[VALOR CALCULADO]])</f>
        <v>506165.4</v>
      </c>
      <c r="E971" s="20">
        <f>Tabela1[[#This Row],[VALOR SEGURADO]]*0.0006781</f>
        <v>343.23075774</v>
      </c>
      <c r="F971" s="3" t="s">
        <v>19</v>
      </c>
    </row>
    <row r="972" spans="1:6" ht="15.75" customHeight="1" x14ac:dyDescent="0.2">
      <c r="A972" s="12">
        <v>30509</v>
      </c>
      <c r="B972" s="13">
        <v>4800.29</v>
      </c>
      <c r="C972" s="14">
        <f>Tabela1[[#This Row],[Salário]]*45</f>
        <v>216013.05</v>
      </c>
      <c r="D972" s="15">
        <f>IF(Tabela1[[#This Row],[VALOR CALCULADO]]&gt;564397.61,$G$10,Tabela1[[#This Row],[VALOR CALCULADO]])</f>
        <v>216013.05</v>
      </c>
      <c r="E972" s="20">
        <f>Tabela1[[#This Row],[VALOR SEGURADO]]*0.0006781</f>
        <v>146.47844920499998</v>
      </c>
      <c r="F972" s="3" t="s">
        <v>19</v>
      </c>
    </row>
    <row r="973" spans="1:6" ht="15.75" customHeight="1" x14ac:dyDescent="0.2">
      <c r="A973" s="12">
        <v>23702</v>
      </c>
      <c r="B973" s="13">
        <v>6778.89</v>
      </c>
      <c r="C973" s="14">
        <f>Tabela1[[#This Row],[Salário]]*45</f>
        <v>305050.05</v>
      </c>
      <c r="D973" s="15">
        <f>IF(Tabela1[[#This Row],[VALOR CALCULADO]]&gt;564397.61,$G$10,Tabela1[[#This Row],[VALOR CALCULADO]])</f>
        <v>305050.05</v>
      </c>
      <c r="E973" s="20">
        <f>Tabela1[[#This Row],[VALOR SEGURADO]]*0.0006781</f>
        <v>206.85443890499997</v>
      </c>
      <c r="F973" s="3" t="s">
        <v>19</v>
      </c>
    </row>
    <row r="974" spans="1:6" ht="15.75" customHeight="1" x14ac:dyDescent="0.2">
      <c r="A974" s="12">
        <v>27076</v>
      </c>
      <c r="B974" s="13">
        <v>11080.01</v>
      </c>
      <c r="C974" s="14">
        <f>Tabela1[[#This Row],[Salário]]*45</f>
        <v>498600.45</v>
      </c>
      <c r="D974" s="15">
        <f>IF(Tabela1[[#This Row],[VALOR CALCULADO]]&gt;564397.61,$G$10,Tabela1[[#This Row],[VALOR CALCULADO]])</f>
        <v>498600.45</v>
      </c>
      <c r="E974" s="20">
        <f>Tabela1[[#This Row],[VALOR SEGURADO]]*0.0006781</f>
        <v>338.10096514499998</v>
      </c>
      <c r="F974" s="3" t="s">
        <v>21</v>
      </c>
    </row>
    <row r="975" spans="1:6" ht="15.75" customHeight="1" x14ac:dyDescent="0.2">
      <c r="A975" s="12">
        <v>22893</v>
      </c>
      <c r="B975" s="13">
        <v>5195.57</v>
      </c>
      <c r="C975" s="14">
        <f>Tabela1[[#This Row],[Salário]]*45</f>
        <v>233800.65</v>
      </c>
      <c r="D975" s="15">
        <f>IF(Tabela1[[#This Row],[VALOR CALCULADO]]&gt;564397.61,$G$10,Tabela1[[#This Row],[VALOR CALCULADO]])</f>
        <v>233800.65</v>
      </c>
      <c r="E975" s="20">
        <f>Tabela1[[#This Row],[VALOR SEGURADO]]*0.0006781</f>
        <v>158.54022076499999</v>
      </c>
      <c r="F975" s="3" t="s">
        <v>21</v>
      </c>
    </row>
    <row r="976" spans="1:6" ht="15.75" customHeight="1" x14ac:dyDescent="0.2">
      <c r="A976" s="12">
        <v>28510</v>
      </c>
      <c r="B976" s="13">
        <v>28552.16</v>
      </c>
      <c r="C976" s="14">
        <f>Tabela1[[#This Row],[Salário]]*45</f>
        <v>1284847.2</v>
      </c>
      <c r="D976" s="15">
        <f>IF(Tabela1[[#This Row],[VALOR CALCULADO]]&gt;564397.61,$G$10,Tabela1[[#This Row],[VALOR CALCULADO]])</f>
        <v>564397.61</v>
      </c>
      <c r="E976" s="20">
        <f>Tabela1[[#This Row],[VALOR SEGURADO]]*0.0006781</f>
        <v>382.71801934099994</v>
      </c>
      <c r="F976" s="3" t="s">
        <v>21</v>
      </c>
    </row>
    <row r="977" spans="1:6" ht="15.75" customHeight="1" x14ac:dyDescent="0.2">
      <c r="A977" s="12">
        <v>23413</v>
      </c>
      <c r="B977" s="13">
        <v>3512.63</v>
      </c>
      <c r="C977" s="14">
        <f>Tabela1[[#This Row],[Salário]]*45</f>
        <v>158068.35</v>
      </c>
      <c r="D977" s="15">
        <f>IF(Tabela1[[#This Row],[VALOR CALCULADO]]&gt;564397.61,$G$10,Tabela1[[#This Row],[VALOR CALCULADO]])</f>
        <v>158068.35</v>
      </c>
      <c r="E977" s="20">
        <f>Tabela1[[#This Row],[VALOR SEGURADO]]*0.0006781</f>
        <v>107.186148135</v>
      </c>
      <c r="F977" s="3" t="s">
        <v>19</v>
      </c>
    </row>
    <row r="978" spans="1:6" ht="15.75" customHeight="1" x14ac:dyDescent="0.2">
      <c r="A978" s="12">
        <v>21780</v>
      </c>
      <c r="B978" s="13">
        <v>14090.52</v>
      </c>
      <c r="C978" s="14">
        <f>Tabela1[[#This Row],[Salário]]*45</f>
        <v>634073.4</v>
      </c>
      <c r="D978" s="15">
        <f>IF(Tabela1[[#This Row],[VALOR CALCULADO]]&gt;564397.61,$G$10,Tabela1[[#This Row],[VALOR CALCULADO]])</f>
        <v>564397.61</v>
      </c>
      <c r="E978" s="20">
        <f>Tabela1[[#This Row],[VALOR SEGURADO]]*0.0006781</f>
        <v>382.71801934099994</v>
      </c>
      <c r="F978" s="3" t="s">
        <v>19</v>
      </c>
    </row>
    <row r="979" spans="1:6" ht="15.75" customHeight="1" x14ac:dyDescent="0.2">
      <c r="A979" s="12">
        <v>27930</v>
      </c>
      <c r="B979" s="13">
        <v>33835.71</v>
      </c>
      <c r="C979" s="14">
        <f>Tabela1[[#This Row],[Salário]]*45</f>
        <v>1522606.95</v>
      </c>
      <c r="D979" s="15">
        <f>IF(Tabela1[[#This Row],[VALOR CALCULADO]]&gt;564397.61,$G$10,Tabela1[[#This Row],[VALOR CALCULADO]])</f>
        <v>564397.61</v>
      </c>
      <c r="E979" s="20">
        <f>Tabela1[[#This Row],[VALOR SEGURADO]]*0.0006781</f>
        <v>382.71801934099994</v>
      </c>
      <c r="F979" s="3" t="s">
        <v>19</v>
      </c>
    </row>
    <row r="980" spans="1:6" ht="15.75" customHeight="1" x14ac:dyDescent="0.2">
      <c r="A980" s="12">
        <v>29926</v>
      </c>
      <c r="B980" s="13">
        <v>29259.18</v>
      </c>
      <c r="C980" s="14">
        <f>Tabela1[[#This Row],[Salário]]*45</f>
        <v>1316663.1000000001</v>
      </c>
      <c r="D980" s="15">
        <f>IF(Tabela1[[#This Row],[VALOR CALCULADO]]&gt;564397.61,$G$10,Tabela1[[#This Row],[VALOR CALCULADO]])</f>
        <v>564397.61</v>
      </c>
      <c r="E980" s="20">
        <f>Tabela1[[#This Row],[VALOR SEGURADO]]*0.0006781</f>
        <v>382.71801934099994</v>
      </c>
      <c r="F980" s="3" t="s">
        <v>19</v>
      </c>
    </row>
    <row r="981" spans="1:6" ht="15.75" customHeight="1" x14ac:dyDescent="0.2">
      <c r="A981" s="12">
        <v>26471</v>
      </c>
      <c r="B981" s="13">
        <v>22588.92</v>
      </c>
      <c r="C981" s="14">
        <f>Tabela1[[#This Row],[Salário]]*45</f>
        <v>1016501.3999999999</v>
      </c>
      <c r="D981" s="15">
        <f>IF(Tabela1[[#This Row],[VALOR CALCULADO]]&gt;564397.61,$G$10,Tabela1[[#This Row],[VALOR CALCULADO]])</f>
        <v>564397.61</v>
      </c>
      <c r="E981" s="20">
        <f>Tabela1[[#This Row],[VALOR SEGURADO]]*0.0006781</f>
        <v>382.71801934099994</v>
      </c>
      <c r="F981" s="3" t="s">
        <v>19</v>
      </c>
    </row>
    <row r="982" spans="1:6" ht="15.75" customHeight="1" x14ac:dyDescent="0.2">
      <c r="A982" s="12">
        <v>23693</v>
      </c>
      <c r="B982" s="13">
        <v>5511.94</v>
      </c>
      <c r="C982" s="14">
        <f>Tabela1[[#This Row],[Salário]]*45</f>
        <v>248037.3</v>
      </c>
      <c r="D982" s="15">
        <f>IF(Tabela1[[#This Row],[VALOR CALCULADO]]&gt;564397.61,$G$10,Tabela1[[#This Row],[VALOR CALCULADO]])</f>
        <v>248037.3</v>
      </c>
      <c r="E982" s="20">
        <f>Tabela1[[#This Row],[VALOR SEGURADO]]*0.0006781</f>
        <v>168.19409312999997</v>
      </c>
      <c r="F982" s="3" t="s">
        <v>19</v>
      </c>
    </row>
    <row r="983" spans="1:6" ht="15.75" customHeight="1" x14ac:dyDescent="0.2">
      <c r="A983" s="12">
        <v>27951</v>
      </c>
      <c r="B983" s="13">
        <v>18328.53</v>
      </c>
      <c r="C983" s="14">
        <f>Tabela1[[#This Row],[Salário]]*45</f>
        <v>824783.85</v>
      </c>
      <c r="D983" s="15">
        <f>IF(Tabela1[[#This Row],[VALOR CALCULADO]]&gt;564397.61,$G$10,Tabela1[[#This Row],[VALOR CALCULADO]])</f>
        <v>564397.61</v>
      </c>
      <c r="E983" s="20">
        <f>Tabela1[[#This Row],[VALOR SEGURADO]]*0.0006781</f>
        <v>382.71801934099994</v>
      </c>
      <c r="F983" s="3" t="s">
        <v>21</v>
      </c>
    </row>
    <row r="984" spans="1:6" ht="15.75" customHeight="1" x14ac:dyDescent="0.2">
      <c r="A984" s="12">
        <v>21765</v>
      </c>
      <c r="B984" s="13">
        <v>10029.030000000001</v>
      </c>
      <c r="C984" s="14">
        <f>Tabela1[[#This Row],[Salário]]*45</f>
        <v>451306.35000000003</v>
      </c>
      <c r="D984" s="15">
        <f>IF(Tabela1[[#This Row],[VALOR CALCULADO]]&gt;564397.61,$G$10,Tabela1[[#This Row],[VALOR CALCULADO]])</f>
        <v>451306.35000000003</v>
      </c>
      <c r="E984" s="20">
        <f>Tabela1[[#This Row],[VALOR SEGURADO]]*0.0006781</f>
        <v>306.03083593500003</v>
      </c>
      <c r="F984" s="3" t="s">
        <v>19</v>
      </c>
    </row>
    <row r="985" spans="1:6" ht="15.75" customHeight="1" x14ac:dyDescent="0.2">
      <c r="A985" s="16" t="s">
        <v>9</v>
      </c>
      <c r="B985" s="13">
        <v>13200.33</v>
      </c>
      <c r="C985" s="14">
        <f>Tabela1[[#This Row],[Salário]]*45</f>
        <v>594014.85</v>
      </c>
      <c r="D985" s="15">
        <f>IF(Tabela1[[#This Row],[VALOR CALCULADO]]&gt;564397.61,$G$10,Tabela1[[#This Row],[VALOR CALCULADO]])</f>
        <v>564397.61</v>
      </c>
      <c r="E985" s="20">
        <f>Tabela1[[#This Row],[VALOR SEGURADO]]*0.0006781</f>
        <v>382.71801934099994</v>
      </c>
      <c r="F985" s="4" t="s">
        <v>19</v>
      </c>
    </row>
    <row r="986" spans="1:6" ht="15.75" customHeight="1" x14ac:dyDescent="0.2">
      <c r="A986" s="12">
        <v>28597</v>
      </c>
      <c r="B986" s="13">
        <v>23112.55</v>
      </c>
      <c r="C986" s="14">
        <f>Tabela1[[#This Row],[Salário]]*45</f>
        <v>1040064.75</v>
      </c>
      <c r="D986" s="15">
        <f>IF(Tabela1[[#This Row],[VALOR CALCULADO]]&gt;564397.61,$G$10,Tabela1[[#This Row],[VALOR CALCULADO]])</f>
        <v>564397.61</v>
      </c>
      <c r="E986" s="20">
        <f>Tabela1[[#This Row],[VALOR SEGURADO]]*0.0006781</f>
        <v>382.71801934099994</v>
      </c>
      <c r="F986" s="3" t="s">
        <v>21</v>
      </c>
    </row>
    <row r="987" spans="1:6" ht="15.75" customHeight="1" x14ac:dyDescent="0.2">
      <c r="A987" s="12">
        <v>31256</v>
      </c>
      <c r="B987" s="13">
        <v>20297.36</v>
      </c>
      <c r="C987" s="14">
        <f>Tabela1[[#This Row],[Salário]]*45</f>
        <v>913381.20000000007</v>
      </c>
      <c r="D987" s="15">
        <f>IF(Tabela1[[#This Row],[VALOR CALCULADO]]&gt;564397.61,$G$10,Tabela1[[#This Row],[VALOR CALCULADO]])</f>
        <v>564397.61</v>
      </c>
      <c r="E987" s="20">
        <f>Tabela1[[#This Row],[VALOR SEGURADO]]*0.0006781</f>
        <v>382.71801934099994</v>
      </c>
      <c r="F987" s="3" t="s">
        <v>19</v>
      </c>
    </row>
    <row r="988" spans="1:6" ht="15.75" customHeight="1" x14ac:dyDescent="0.2">
      <c r="A988" s="12">
        <v>21312</v>
      </c>
      <c r="B988" s="13">
        <v>6931.91</v>
      </c>
      <c r="C988" s="14">
        <f>Tabela1[[#This Row],[Salário]]*45</f>
        <v>311935.95</v>
      </c>
      <c r="D988" s="15">
        <f>IF(Tabela1[[#This Row],[VALOR CALCULADO]]&gt;564397.61,$G$10,Tabela1[[#This Row],[VALOR CALCULADO]])</f>
        <v>311935.95</v>
      </c>
      <c r="E988" s="20">
        <f>Tabela1[[#This Row],[VALOR SEGURADO]]*0.0006781</f>
        <v>211.523767695</v>
      </c>
      <c r="F988" s="3" t="s">
        <v>19</v>
      </c>
    </row>
    <row r="989" spans="1:6" ht="15.75" customHeight="1" x14ac:dyDescent="0.2">
      <c r="A989" s="12">
        <v>28240</v>
      </c>
      <c r="B989" s="13">
        <v>4800.29</v>
      </c>
      <c r="C989" s="14">
        <f>Tabela1[[#This Row],[Salário]]*45</f>
        <v>216013.05</v>
      </c>
      <c r="D989" s="15">
        <f>IF(Tabela1[[#This Row],[VALOR CALCULADO]]&gt;564397.61,$G$10,Tabela1[[#This Row],[VALOR CALCULADO]])</f>
        <v>216013.05</v>
      </c>
      <c r="E989" s="20">
        <f>Tabela1[[#This Row],[VALOR SEGURADO]]*0.0006781</f>
        <v>146.47844920499998</v>
      </c>
      <c r="F989" s="3" t="s">
        <v>19</v>
      </c>
    </row>
    <row r="990" spans="1:6" ht="15.75" customHeight="1" x14ac:dyDescent="0.2">
      <c r="A990" s="12">
        <v>28672</v>
      </c>
      <c r="B990" s="13">
        <v>25023.67</v>
      </c>
      <c r="C990" s="14">
        <f>Tabela1[[#This Row],[Salário]]*45</f>
        <v>1126065.1499999999</v>
      </c>
      <c r="D990" s="15">
        <f>IF(Tabela1[[#This Row],[VALOR CALCULADO]]&gt;564397.61,$G$10,Tabela1[[#This Row],[VALOR CALCULADO]])</f>
        <v>564397.61</v>
      </c>
      <c r="E990" s="20">
        <f>Tabela1[[#This Row],[VALOR SEGURADO]]*0.0006781</f>
        <v>382.71801934099994</v>
      </c>
      <c r="F990" s="3" t="s">
        <v>19</v>
      </c>
    </row>
    <row r="991" spans="1:6" ht="15.75" customHeight="1" x14ac:dyDescent="0.2">
      <c r="A991" s="12">
        <v>28410</v>
      </c>
      <c r="B991" s="13">
        <v>7986.64</v>
      </c>
      <c r="C991" s="14">
        <f>Tabela1[[#This Row],[Salário]]*45</f>
        <v>359398.8</v>
      </c>
      <c r="D991" s="15">
        <f>IF(Tabela1[[#This Row],[VALOR CALCULADO]]&gt;564397.61,$G$10,Tabela1[[#This Row],[VALOR CALCULADO]])</f>
        <v>359398.8</v>
      </c>
      <c r="E991" s="20">
        <f>Tabela1[[#This Row],[VALOR SEGURADO]]*0.0006781</f>
        <v>243.70832627999997</v>
      </c>
      <c r="F991" s="3" t="s">
        <v>21</v>
      </c>
    </row>
    <row r="992" spans="1:6" ht="15.75" customHeight="1" x14ac:dyDescent="0.2">
      <c r="A992" s="12">
        <v>22698</v>
      </c>
      <c r="B992" s="13">
        <v>34007.22</v>
      </c>
      <c r="C992" s="14">
        <f>Tabela1[[#This Row],[Salário]]*45</f>
        <v>1530324.9000000001</v>
      </c>
      <c r="D992" s="15">
        <f>IF(Tabela1[[#This Row],[VALOR CALCULADO]]&gt;564397.61,$G$10,Tabela1[[#This Row],[VALOR CALCULADO]])</f>
        <v>564397.61</v>
      </c>
      <c r="E992" s="20">
        <f>Tabela1[[#This Row],[VALOR SEGURADO]]*0.0006781</f>
        <v>382.71801934099994</v>
      </c>
      <c r="F992" s="3" t="s">
        <v>19</v>
      </c>
    </row>
    <row r="993" spans="1:6" ht="15.75" customHeight="1" x14ac:dyDescent="0.2">
      <c r="A993" s="12">
        <v>30267</v>
      </c>
      <c r="B993" s="13">
        <v>3408.4</v>
      </c>
      <c r="C993" s="14">
        <f>Tabela1[[#This Row],[Salário]]*45</f>
        <v>153378</v>
      </c>
      <c r="D993" s="15">
        <f>IF(Tabela1[[#This Row],[VALOR CALCULADO]]&gt;564397.61,$G$10,Tabela1[[#This Row],[VALOR CALCULADO]])</f>
        <v>153378</v>
      </c>
      <c r="E993" s="20">
        <f>Tabela1[[#This Row],[VALOR SEGURADO]]*0.0006781</f>
        <v>104.00562179999999</v>
      </c>
      <c r="F993" s="3" t="s">
        <v>19</v>
      </c>
    </row>
    <row r="994" spans="1:6" ht="15.75" customHeight="1" x14ac:dyDescent="0.2">
      <c r="A994" s="12">
        <v>18233</v>
      </c>
      <c r="B994" s="13">
        <v>36663.339999999997</v>
      </c>
      <c r="C994" s="14">
        <f>Tabela1[[#This Row],[Salário]]*45</f>
        <v>1649850.2999999998</v>
      </c>
      <c r="D994" s="15">
        <f>IF(Tabela1[[#This Row],[VALOR CALCULADO]]&gt;564397.61,$G$10,Tabela1[[#This Row],[VALOR CALCULADO]])</f>
        <v>564397.61</v>
      </c>
      <c r="E994" s="20">
        <f>Tabela1[[#This Row],[VALOR SEGURADO]]*0.0006781</f>
        <v>382.71801934099994</v>
      </c>
      <c r="F994" s="3" t="s">
        <v>19</v>
      </c>
    </row>
    <row r="995" spans="1:6" ht="15.75" customHeight="1" x14ac:dyDescent="0.2">
      <c r="A995" s="12">
        <v>29310</v>
      </c>
      <c r="B995" s="13">
        <v>32409.96</v>
      </c>
      <c r="C995" s="14">
        <f>Tabela1[[#This Row],[Salário]]*45</f>
        <v>1458448.2</v>
      </c>
      <c r="D995" s="15">
        <f>IF(Tabela1[[#This Row],[VALOR CALCULADO]]&gt;564397.61,$G$10,Tabela1[[#This Row],[VALOR CALCULADO]])</f>
        <v>564397.61</v>
      </c>
      <c r="E995" s="20">
        <f>Tabela1[[#This Row],[VALOR SEGURADO]]*0.0006781</f>
        <v>382.71801934099994</v>
      </c>
      <c r="F995" s="3" t="s">
        <v>21</v>
      </c>
    </row>
    <row r="996" spans="1:6" ht="15.75" customHeight="1" x14ac:dyDescent="0.2">
      <c r="A996" s="12">
        <v>26228</v>
      </c>
      <c r="B996" s="13">
        <v>5674.54</v>
      </c>
      <c r="C996" s="14">
        <f>Tabela1[[#This Row],[Salário]]*45</f>
        <v>255354.3</v>
      </c>
      <c r="D996" s="15">
        <f>IF(Tabela1[[#This Row],[VALOR CALCULADO]]&gt;564397.61,$G$10,Tabela1[[#This Row],[VALOR CALCULADO]])</f>
        <v>255354.3</v>
      </c>
      <c r="E996" s="20">
        <f>Tabela1[[#This Row],[VALOR SEGURADO]]*0.0006781</f>
        <v>173.15575082999999</v>
      </c>
      <c r="F996" s="3" t="s">
        <v>21</v>
      </c>
    </row>
    <row r="997" spans="1:6" ht="15.75" customHeight="1" x14ac:dyDescent="0.2">
      <c r="A997" s="12">
        <v>29583</v>
      </c>
      <c r="B997" s="13">
        <v>21918.07</v>
      </c>
      <c r="C997" s="14">
        <f>Tabela1[[#This Row],[Salário]]*45</f>
        <v>986313.15</v>
      </c>
      <c r="D997" s="15">
        <f>IF(Tabela1[[#This Row],[VALOR CALCULADO]]&gt;564397.61,$G$10,Tabela1[[#This Row],[VALOR CALCULADO]])</f>
        <v>564397.61</v>
      </c>
      <c r="E997" s="20">
        <f>Tabela1[[#This Row],[VALOR SEGURADO]]*0.0006781</f>
        <v>382.71801934099994</v>
      </c>
      <c r="F997" s="3" t="s">
        <v>19</v>
      </c>
    </row>
    <row r="998" spans="1:6" ht="15.75" customHeight="1" x14ac:dyDescent="0.2">
      <c r="A998" s="12">
        <v>28398</v>
      </c>
      <c r="B998" s="13">
        <v>14923.32</v>
      </c>
      <c r="C998" s="14">
        <f>Tabela1[[#This Row],[Salário]]*45</f>
        <v>671549.4</v>
      </c>
      <c r="D998" s="15">
        <f>IF(Tabela1[[#This Row],[VALOR CALCULADO]]&gt;564397.61,$G$10,Tabela1[[#This Row],[VALOR CALCULADO]])</f>
        <v>564397.61</v>
      </c>
      <c r="E998" s="20">
        <f>Tabela1[[#This Row],[VALOR SEGURADO]]*0.0006781</f>
        <v>382.71801934099994</v>
      </c>
      <c r="F998" s="3" t="s">
        <v>19</v>
      </c>
    </row>
    <row r="999" spans="1:6" ht="15.75" customHeight="1" x14ac:dyDescent="0.2">
      <c r="A999" s="12">
        <v>28753</v>
      </c>
      <c r="B999" s="13">
        <v>15733.8</v>
      </c>
      <c r="C999" s="14">
        <f>Tabela1[[#This Row],[Salário]]*45</f>
        <v>708021</v>
      </c>
      <c r="D999" s="15">
        <f>IF(Tabela1[[#This Row],[VALOR CALCULADO]]&gt;564397.61,$G$10,Tabela1[[#This Row],[VALOR CALCULADO]])</f>
        <v>564397.61</v>
      </c>
      <c r="E999" s="20">
        <f>Tabela1[[#This Row],[VALOR SEGURADO]]*0.0006781</f>
        <v>382.71801934099994</v>
      </c>
      <c r="F999" s="3" t="s">
        <v>19</v>
      </c>
    </row>
    <row r="1000" spans="1:6" ht="15.75" customHeight="1" x14ac:dyDescent="0.2">
      <c r="A1000" s="12">
        <v>27326</v>
      </c>
      <c r="B1000" s="13">
        <v>8943.57</v>
      </c>
      <c r="C1000" s="14">
        <f>Tabela1[[#This Row],[Salário]]*45</f>
        <v>402460.64999999997</v>
      </c>
      <c r="D1000" s="15">
        <f>IF(Tabela1[[#This Row],[VALOR CALCULADO]]&gt;564397.61,$G$10,Tabela1[[#This Row],[VALOR CALCULADO]])</f>
        <v>402460.64999999997</v>
      </c>
      <c r="E1000" s="20">
        <f>Tabela1[[#This Row],[VALOR SEGURADO]]*0.0006781</f>
        <v>272.90856676499993</v>
      </c>
      <c r="F1000" s="3" t="s">
        <v>19</v>
      </c>
    </row>
    <row r="1001" spans="1:6" ht="15.75" customHeight="1" x14ac:dyDescent="0.2">
      <c r="A1001" s="12">
        <v>26022</v>
      </c>
      <c r="B1001" s="13">
        <v>4894.93</v>
      </c>
      <c r="C1001" s="14">
        <f>Tabela1[[#This Row],[Salário]]*45</f>
        <v>220271.85</v>
      </c>
      <c r="D1001" s="15">
        <f>IF(Tabela1[[#This Row],[VALOR CALCULADO]]&gt;564397.61,$G$10,Tabela1[[#This Row],[VALOR CALCULADO]])</f>
        <v>220271.85</v>
      </c>
      <c r="E1001" s="20">
        <f>Tabela1[[#This Row],[VALOR SEGURADO]]*0.0006781</f>
        <v>149.36634148499999</v>
      </c>
      <c r="F1001" s="3" t="s">
        <v>19</v>
      </c>
    </row>
    <row r="1002" spans="1:6" ht="15.75" customHeight="1" x14ac:dyDescent="0.2">
      <c r="A1002" s="12">
        <v>20538</v>
      </c>
      <c r="B1002" s="13">
        <v>5351.42</v>
      </c>
      <c r="C1002" s="14">
        <f>Tabela1[[#This Row],[Salário]]*45</f>
        <v>240813.9</v>
      </c>
      <c r="D1002" s="15">
        <f>IF(Tabela1[[#This Row],[VALOR CALCULADO]]&gt;564397.61,$G$10,Tabela1[[#This Row],[VALOR CALCULADO]])</f>
        <v>240813.9</v>
      </c>
      <c r="E1002" s="20">
        <f>Tabela1[[#This Row],[VALOR SEGURADO]]*0.0006781</f>
        <v>163.29590558999999</v>
      </c>
      <c r="F1002" s="3" t="s">
        <v>19</v>
      </c>
    </row>
    <row r="1003" spans="1:6" ht="15.75" customHeight="1" x14ac:dyDescent="0.2">
      <c r="A1003" s="12">
        <v>28138</v>
      </c>
      <c r="B1003" s="13">
        <v>14830.66</v>
      </c>
      <c r="C1003" s="14">
        <f>Tabela1[[#This Row],[Salário]]*45</f>
        <v>667379.69999999995</v>
      </c>
      <c r="D1003" s="15">
        <f>IF(Tabela1[[#This Row],[VALOR CALCULADO]]&gt;564397.61,$G$10,Tabela1[[#This Row],[VALOR CALCULADO]])</f>
        <v>564397.61</v>
      </c>
      <c r="E1003" s="20">
        <f>Tabela1[[#This Row],[VALOR SEGURADO]]*0.0006781</f>
        <v>382.71801934099994</v>
      </c>
      <c r="F1003" s="3" t="s">
        <v>19</v>
      </c>
    </row>
    <row r="1004" spans="1:6" ht="15.75" customHeight="1" x14ac:dyDescent="0.2">
      <c r="A1004" s="12">
        <v>26819</v>
      </c>
      <c r="B1004" s="13">
        <v>9077.74</v>
      </c>
      <c r="C1004" s="14">
        <f>Tabela1[[#This Row],[Salário]]*45</f>
        <v>408498.3</v>
      </c>
      <c r="D1004" s="15">
        <f>IF(Tabela1[[#This Row],[VALOR CALCULADO]]&gt;564397.61,$G$10,Tabela1[[#This Row],[VALOR CALCULADO]])</f>
        <v>408498.3</v>
      </c>
      <c r="E1004" s="20">
        <f>Tabela1[[#This Row],[VALOR SEGURADO]]*0.0006781</f>
        <v>277.00269722999997</v>
      </c>
      <c r="F1004" s="3" t="s">
        <v>19</v>
      </c>
    </row>
    <row r="1005" spans="1:6" ht="15.75" customHeight="1" x14ac:dyDescent="0.2">
      <c r="A1005" s="12">
        <v>22104</v>
      </c>
      <c r="B1005" s="13">
        <v>16315.48</v>
      </c>
      <c r="C1005" s="14">
        <f>Tabela1[[#This Row],[Salário]]*45</f>
        <v>734196.6</v>
      </c>
      <c r="D1005" s="15">
        <f>IF(Tabela1[[#This Row],[VALOR CALCULADO]]&gt;564397.61,$G$10,Tabela1[[#This Row],[VALOR CALCULADO]])</f>
        <v>564397.61</v>
      </c>
      <c r="E1005" s="20">
        <f>Tabela1[[#This Row],[VALOR SEGURADO]]*0.0006781</f>
        <v>382.71801934099994</v>
      </c>
      <c r="F1005" s="3" t="s">
        <v>19</v>
      </c>
    </row>
    <row r="1006" spans="1:6" ht="15.75" customHeight="1" x14ac:dyDescent="0.2">
      <c r="A1006" s="12">
        <v>25983</v>
      </c>
      <c r="B1006" s="13">
        <v>6240.71</v>
      </c>
      <c r="C1006" s="14">
        <f>Tabela1[[#This Row],[Salário]]*45</f>
        <v>280831.95</v>
      </c>
      <c r="D1006" s="15">
        <f>IF(Tabela1[[#This Row],[VALOR CALCULADO]]&gt;564397.61,$G$10,Tabela1[[#This Row],[VALOR CALCULADO]])</f>
        <v>280831.95</v>
      </c>
      <c r="E1006" s="20">
        <f>Tabela1[[#This Row],[VALOR SEGURADO]]*0.0006781</f>
        <v>190.432145295</v>
      </c>
      <c r="F1006" s="3" t="s">
        <v>19</v>
      </c>
    </row>
    <row r="1007" spans="1:6" ht="15.75" customHeight="1" x14ac:dyDescent="0.2">
      <c r="A1007" s="12">
        <v>27532</v>
      </c>
      <c r="B1007" s="13">
        <v>15275.54</v>
      </c>
      <c r="C1007" s="14">
        <f>Tabela1[[#This Row],[Salário]]*45</f>
        <v>687399.3</v>
      </c>
      <c r="D1007" s="15">
        <f>IF(Tabela1[[#This Row],[VALOR CALCULADO]]&gt;564397.61,$G$10,Tabela1[[#This Row],[VALOR CALCULADO]])</f>
        <v>564397.61</v>
      </c>
      <c r="E1007" s="20">
        <f>Tabela1[[#This Row],[VALOR SEGURADO]]*0.0006781</f>
        <v>382.71801934099994</v>
      </c>
      <c r="F1007" s="3" t="s">
        <v>19</v>
      </c>
    </row>
    <row r="1008" spans="1:6" ht="15.75" customHeight="1" x14ac:dyDescent="0.2">
      <c r="A1008" s="12">
        <v>28757</v>
      </c>
      <c r="B1008" s="13">
        <v>23065.439999999999</v>
      </c>
      <c r="C1008" s="14">
        <f>Tabela1[[#This Row],[Salário]]*45</f>
        <v>1037944.7999999999</v>
      </c>
      <c r="D1008" s="15">
        <f>IF(Tabela1[[#This Row],[VALOR CALCULADO]]&gt;564397.61,$G$10,Tabela1[[#This Row],[VALOR CALCULADO]])</f>
        <v>564397.61</v>
      </c>
      <c r="E1008" s="20">
        <f>Tabela1[[#This Row],[VALOR SEGURADO]]*0.0006781</f>
        <v>382.71801934099994</v>
      </c>
      <c r="F1008" s="3" t="s">
        <v>19</v>
      </c>
    </row>
    <row r="1009" spans="1:6" ht="15.75" customHeight="1" x14ac:dyDescent="0.2">
      <c r="A1009" s="12">
        <v>29574</v>
      </c>
      <c r="B1009" s="13">
        <v>4601.3900000000003</v>
      </c>
      <c r="C1009" s="14">
        <f>Tabela1[[#This Row],[Salário]]*45</f>
        <v>207062.55000000002</v>
      </c>
      <c r="D1009" s="15">
        <f>IF(Tabela1[[#This Row],[VALOR CALCULADO]]&gt;564397.61,$G$10,Tabela1[[#This Row],[VALOR CALCULADO]])</f>
        <v>207062.55000000002</v>
      </c>
      <c r="E1009" s="20">
        <f>Tabela1[[#This Row],[VALOR SEGURADO]]*0.0006781</f>
        <v>140.40911515499999</v>
      </c>
      <c r="F1009" s="3" t="s">
        <v>19</v>
      </c>
    </row>
    <row r="1010" spans="1:6" ht="15.75" customHeight="1" x14ac:dyDescent="0.2">
      <c r="A1010" s="16">
        <v>27937</v>
      </c>
      <c r="B1010" s="13">
        <v>11175.52</v>
      </c>
      <c r="C1010" s="14">
        <f>Tabela1[[#This Row],[Salário]]*45</f>
        <v>502898.4</v>
      </c>
      <c r="D1010" s="15">
        <f>IF(Tabela1[[#This Row],[VALOR CALCULADO]]&gt;564397.61,$G$10,Tabela1[[#This Row],[VALOR CALCULADO]])</f>
        <v>502898.4</v>
      </c>
      <c r="E1010" s="20">
        <f>Tabela1[[#This Row],[VALOR SEGURADO]]*0.0006781</f>
        <v>341.01540503999996</v>
      </c>
      <c r="F1010" s="4" t="s">
        <v>21</v>
      </c>
    </row>
    <row r="1011" spans="1:6" ht="15.75" customHeight="1" x14ac:dyDescent="0.2">
      <c r="A1011" s="12">
        <v>25537</v>
      </c>
      <c r="B1011" s="13">
        <v>6096.38</v>
      </c>
      <c r="C1011" s="14">
        <f>Tabela1[[#This Row],[Salário]]*45</f>
        <v>274337.09999999998</v>
      </c>
      <c r="D1011" s="15">
        <f>IF(Tabela1[[#This Row],[VALOR CALCULADO]]&gt;564397.61,$G$10,Tabela1[[#This Row],[VALOR CALCULADO]])</f>
        <v>274337.09999999998</v>
      </c>
      <c r="E1011" s="20">
        <f>Tabela1[[#This Row],[VALOR SEGURADO]]*0.0006781</f>
        <v>186.02798750999997</v>
      </c>
      <c r="F1011" s="3" t="s">
        <v>19</v>
      </c>
    </row>
    <row r="1012" spans="1:6" ht="15.75" customHeight="1" x14ac:dyDescent="0.2">
      <c r="A1012" s="12">
        <v>26883</v>
      </c>
      <c r="B1012" s="13">
        <v>14185.87</v>
      </c>
      <c r="C1012" s="14">
        <f>Tabela1[[#This Row],[Salário]]*45</f>
        <v>638364.15</v>
      </c>
      <c r="D1012" s="15">
        <f>IF(Tabela1[[#This Row],[VALOR CALCULADO]]&gt;564397.61,$G$10,Tabela1[[#This Row],[VALOR CALCULADO]])</f>
        <v>564397.61</v>
      </c>
      <c r="E1012" s="20">
        <f>Tabela1[[#This Row],[VALOR SEGURADO]]*0.0006781</f>
        <v>382.71801934099994</v>
      </c>
      <c r="F1012" s="3" t="s">
        <v>19</v>
      </c>
    </row>
    <row r="1013" spans="1:6" ht="15.75" customHeight="1" x14ac:dyDescent="0.2">
      <c r="A1013" s="12">
        <v>23716</v>
      </c>
      <c r="B1013" s="13">
        <v>3591.13</v>
      </c>
      <c r="C1013" s="14">
        <f>Tabela1[[#This Row],[Salário]]*45</f>
        <v>161600.85</v>
      </c>
      <c r="D1013" s="15">
        <f>IF(Tabela1[[#This Row],[VALOR CALCULADO]]&gt;564397.61,$G$10,Tabela1[[#This Row],[VALOR CALCULADO]])</f>
        <v>161600.85</v>
      </c>
      <c r="E1013" s="20">
        <f>Tabela1[[#This Row],[VALOR SEGURADO]]*0.0006781</f>
        <v>109.58153638499999</v>
      </c>
      <c r="F1013" s="3" t="s">
        <v>19</v>
      </c>
    </row>
    <row r="1014" spans="1:6" ht="15.75" customHeight="1" x14ac:dyDescent="0.2">
      <c r="A1014" s="12">
        <v>23727</v>
      </c>
      <c r="B1014" s="13">
        <v>24828.77</v>
      </c>
      <c r="C1014" s="14">
        <f>Tabela1[[#This Row],[Salário]]*45</f>
        <v>1117294.6499999999</v>
      </c>
      <c r="D1014" s="15">
        <f>IF(Tabela1[[#This Row],[VALOR CALCULADO]]&gt;564397.61,$G$10,Tabela1[[#This Row],[VALOR CALCULADO]])</f>
        <v>564397.61</v>
      </c>
      <c r="E1014" s="20">
        <f>Tabela1[[#This Row],[VALOR SEGURADO]]*0.0006781</f>
        <v>382.71801934099994</v>
      </c>
      <c r="F1014" s="3" t="s">
        <v>19</v>
      </c>
    </row>
    <row r="1015" spans="1:6" ht="15.75" customHeight="1" x14ac:dyDescent="0.2">
      <c r="A1015" s="12">
        <v>23833</v>
      </c>
      <c r="B1015" s="13">
        <v>7740.28</v>
      </c>
      <c r="C1015" s="14">
        <f>Tabela1[[#This Row],[Salário]]*45</f>
        <v>348312.6</v>
      </c>
      <c r="D1015" s="15">
        <f>IF(Tabela1[[#This Row],[VALOR CALCULADO]]&gt;564397.61,$G$10,Tabela1[[#This Row],[VALOR CALCULADO]])</f>
        <v>348312.6</v>
      </c>
      <c r="E1015" s="20">
        <f>Tabela1[[#This Row],[VALOR SEGURADO]]*0.0006781</f>
        <v>236.19077405999997</v>
      </c>
      <c r="F1015" s="3" t="s">
        <v>19</v>
      </c>
    </row>
    <row r="1016" spans="1:6" ht="15.75" customHeight="1" x14ac:dyDescent="0.2">
      <c r="A1016" s="12">
        <v>20233</v>
      </c>
      <c r="B1016" s="13">
        <v>5805.49</v>
      </c>
      <c r="C1016" s="14">
        <f>Tabela1[[#This Row],[Salário]]*45</f>
        <v>261247.05</v>
      </c>
      <c r="D1016" s="15">
        <f>IF(Tabela1[[#This Row],[VALOR CALCULADO]]&gt;564397.61,$G$10,Tabela1[[#This Row],[VALOR CALCULADO]])</f>
        <v>261247.05</v>
      </c>
      <c r="E1016" s="20">
        <f>Tabela1[[#This Row],[VALOR SEGURADO]]*0.0006781</f>
        <v>177.15162460499997</v>
      </c>
      <c r="F1016" s="3" t="s">
        <v>19</v>
      </c>
    </row>
    <row r="1017" spans="1:6" ht="15.75" customHeight="1" x14ac:dyDescent="0.2">
      <c r="A1017" s="12">
        <v>30155</v>
      </c>
      <c r="B1017" s="13">
        <v>23254.81</v>
      </c>
      <c r="C1017" s="14">
        <f>Tabela1[[#This Row],[Salário]]*45</f>
        <v>1046466.4500000001</v>
      </c>
      <c r="D1017" s="15">
        <f>IF(Tabela1[[#This Row],[VALOR CALCULADO]]&gt;564397.61,$G$10,Tabela1[[#This Row],[VALOR CALCULADO]])</f>
        <v>564397.61</v>
      </c>
      <c r="E1017" s="20">
        <f>Tabela1[[#This Row],[VALOR SEGURADO]]*0.0006781</f>
        <v>382.71801934099994</v>
      </c>
      <c r="F1017" s="3" t="s">
        <v>19</v>
      </c>
    </row>
    <row r="1018" spans="1:6" ht="15.75" customHeight="1" x14ac:dyDescent="0.2">
      <c r="A1018" s="12">
        <v>27863</v>
      </c>
      <c r="B1018" s="13">
        <v>14923.32</v>
      </c>
      <c r="C1018" s="14">
        <f>Tabela1[[#This Row],[Salário]]*45</f>
        <v>671549.4</v>
      </c>
      <c r="D1018" s="15">
        <f>IF(Tabela1[[#This Row],[VALOR CALCULADO]]&gt;564397.61,$G$10,Tabela1[[#This Row],[VALOR CALCULADO]])</f>
        <v>564397.61</v>
      </c>
      <c r="E1018" s="20">
        <f>Tabela1[[#This Row],[VALOR SEGURADO]]*0.0006781</f>
        <v>382.71801934099994</v>
      </c>
      <c r="F1018" s="3" t="s">
        <v>19</v>
      </c>
    </row>
    <row r="1019" spans="1:6" ht="15.75" customHeight="1" x14ac:dyDescent="0.2">
      <c r="A1019" s="12">
        <v>27584</v>
      </c>
      <c r="B1019" s="13">
        <v>22660.6</v>
      </c>
      <c r="C1019" s="14">
        <f>Tabela1[[#This Row],[Salário]]*45</f>
        <v>1019726.9999999999</v>
      </c>
      <c r="D1019" s="15">
        <f>IF(Tabela1[[#This Row],[VALOR CALCULADO]]&gt;564397.61,$G$10,Tabela1[[#This Row],[VALOR CALCULADO]])</f>
        <v>564397.61</v>
      </c>
      <c r="E1019" s="20">
        <f>Tabela1[[#This Row],[VALOR SEGURADO]]*0.0006781</f>
        <v>382.71801934099994</v>
      </c>
      <c r="F1019" s="3" t="s">
        <v>19</v>
      </c>
    </row>
    <row r="1020" spans="1:6" ht="15.75" customHeight="1" x14ac:dyDescent="0.2">
      <c r="A1020" s="12">
        <v>22804</v>
      </c>
      <c r="B1020" s="13">
        <v>5553.08</v>
      </c>
      <c r="C1020" s="14">
        <f>Tabela1[[#This Row],[Salário]]*45</f>
        <v>249888.6</v>
      </c>
      <c r="D1020" s="15">
        <f>IF(Tabela1[[#This Row],[VALOR CALCULADO]]&gt;564397.61,$G$10,Tabela1[[#This Row],[VALOR CALCULADO]])</f>
        <v>249888.6</v>
      </c>
      <c r="E1020" s="20">
        <f>Tabela1[[#This Row],[VALOR SEGURADO]]*0.0006781</f>
        <v>169.44945966</v>
      </c>
      <c r="F1020" s="3" t="s">
        <v>19</v>
      </c>
    </row>
    <row r="1021" spans="1:6" ht="15.75" customHeight="1" x14ac:dyDescent="0.2">
      <c r="A1021" s="12">
        <v>26198</v>
      </c>
      <c r="B1021" s="13">
        <v>28823.65</v>
      </c>
      <c r="C1021" s="14">
        <f>Tabela1[[#This Row],[Salário]]*45</f>
        <v>1297064.25</v>
      </c>
      <c r="D1021" s="15">
        <f>IF(Tabela1[[#This Row],[VALOR CALCULADO]]&gt;564397.61,$G$10,Tabela1[[#This Row],[VALOR CALCULADO]])</f>
        <v>564397.61</v>
      </c>
      <c r="E1021" s="20">
        <f>Tabela1[[#This Row],[VALOR SEGURADO]]*0.0006781</f>
        <v>382.71801934099994</v>
      </c>
      <c r="F1021" s="3" t="s">
        <v>19</v>
      </c>
    </row>
    <row r="1022" spans="1:6" ht="15.75" customHeight="1" x14ac:dyDescent="0.2">
      <c r="A1022" s="12">
        <v>19231</v>
      </c>
      <c r="B1022" s="13">
        <v>5553.08</v>
      </c>
      <c r="C1022" s="14">
        <f>Tabela1[[#This Row],[Salário]]*45</f>
        <v>249888.6</v>
      </c>
      <c r="D1022" s="15">
        <f>IF(Tabela1[[#This Row],[VALOR CALCULADO]]&gt;564397.61,$G$10,Tabela1[[#This Row],[VALOR CALCULADO]])</f>
        <v>249888.6</v>
      </c>
      <c r="E1022" s="20">
        <f>Tabela1[[#This Row],[VALOR SEGURADO]]*0.0006781</f>
        <v>169.44945966</v>
      </c>
      <c r="F1022" s="3" t="s">
        <v>19</v>
      </c>
    </row>
    <row r="1023" spans="1:6" ht="15.75" customHeight="1" x14ac:dyDescent="0.2">
      <c r="A1023" s="12">
        <v>18578</v>
      </c>
      <c r="B1023" s="13">
        <v>26599.279999999999</v>
      </c>
      <c r="C1023" s="14">
        <f>Tabela1[[#This Row],[Salário]]*45</f>
        <v>1196967.5999999999</v>
      </c>
      <c r="D1023" s="15">
        <f>IF(Tabela1[[#This Row],[VALOR CALCULADO]]&gt;564397.61,$G$10,Tabela1[[#This Row],[VALOR CALCULADO]])</f>
        <v>564397.61</v>
      </c>
      <c r="E1023" s="20">
        <f>Tabela1[[#This Row],[VALOR SEGURADO]]*0.0006781</f>
        <v>382.71801934099994</v>
      </c>
      <c r="F1023" s="3" t="s">
        <v>19</v>
      </c>
    </row>
    <row r="1024" spans="1:6" ht="15.75" customHeight="1" x14ac:dyDescent="0.2">
      <c r="A1024" s="12">
        <v>22006</v>
      </c>
      <c r="B1024" s="13">
        <v>18936.23</v>
      </c>
      <c r="C1024" s="14">
        <f>Tabela1[[#This Row],[Salário]]*45</f>
        <v>852130.35</v>
      </c>
      <c r="D1024" s="15">
        <f>IF(Tabela1[[#This Row],[VALOR CALCULADO]]&gt;564397.61,$G$10,Tabela1[[#This Row],[VALOR CALCULADO]])</f>
        <v>564397.61</v>
      </c>
      <c r="E1024" s="20">
        <f>Tabela1[[#This Row],[VALOR SEGURADO]]*0.0006781</f>
        <v>382.71801934099994</v>
      </c>
      <c r="F1024" s="3" t="s">
        <v>19</v>
      </c>
    </row>
    <row r="1025" spans="1:6" ht="15.75" customHeight="1" x14ac:dyDescent="0.2">
      <c r="A1025" s="12">
        <v>28763</v>
      </c>
      <c r="B1025" s="13">
        <v>4509.1099999999997</v>
      </c>
      <c r="C1025" s="14">
        <f>Tabela1[[#This Row],[Salário]]*45</f>
        <v>202909.94999999998</v>
      </c>
      <c r="D1025" s="15">
        <f>IF(Tabela1[[#This Row],[VALOR CALCULADO]]&gt;564397.61,$G$10,Tabela1[[#This Row],[VALOR CALCULADO]])</f>
        <v>202909.94999999998</v>
      </c>
      <c r="E1025" s="20">
        <f>Tabela1[[#This Row],[VALOR SEGURADO]]*0.0006781</f>
        <v>137.59323709499998</v>
      </c>
      <c r="F1025" s="3" t="s">
        <v>19</v>
      </c>
    </row>
    <row r="1026" spans="1:6" ht="15.75" customHeight="1" x14ac:dyDescent="0.2">
      <c r="A1026" s="12">
        <v>20538</v>
      </c>
      <c r="B1026" s="13">
        <v>5044.2700000000004</v>
      </c>
      <c r="C1026" s="14">
        <f>Tabela1[[#This Row],[Salário]]*45</f>
        <v>226992.15000000002</v>
      </c>
      <c r="D1026" s="15">
        <f>IF(Tabela1[[#This Row],[VALOR CALCULADO]]&gt;564397.61,$G$10,Tabela1[[#This Row],[VALOR CALCULADO]])</f>
        <v>226992.15000000002</v>
      </c>
      <c r="E1026" s="20">
        <f>Tabela1[[#This Row],[VALOR SEGURADO]]*0.0006781</f>
        <v>153.92337691500001</v>
      </c>
      <c r="F1026" s="3" t="s">
        <v>19</v>
      </c>
    </row>
    <row r="1027" spans="1:6" ht="15.75" customHeight="1" x14ac:dyDescent="0.2">
      <c r="A1027" s="12">
        <v>20422</v>
      </c>
      <c r="B1027" s="13">
        <v>7086.91</v>
      </c>
      <c r="C1027" s="14">
        <f>Tabela1[[#This Row],[Salário]]*45</f>
        <v>318910.95</v>
      </c>
      <c r="D1027" s="15">
        <f>IF(Tabela1[[#This Row],[VALOR CALCULADO]]&gt;564397.61,$G$10,Tabela1[[#This Row],[VALOR CALCULADO]])</f>
        <v>318910.95</v>
      </c>
      <c r="E1027" s="20">
        <f>Tabela1[[#This Row],[VALOR SEGURADO]]*0.0006781</f>
        <v>216.25351519500001</v>
      </c>
      <c r="F1027" s="3" t="s">
        <v>19</v>
      </c>
    </row>
    <row r="1028" spans="1:6" ht="15.75" customHeight="1" x14ac:dyDescent="0.2">
      <c r="A1028" s="12">
        <v>21688</v>
      </c>
      <c r="B1028" s="13">
        <v>5420.86</v>
      </c>
      <c r="C1028" s="14">
        <f>Tabela1[[#This Row],[Salário]]*45</f>
        <v>243938.69999999998</v>
      </c>
      <c r="D1028" s="15">
        <f>IF(Tabela1[[#This Row],[VALOR CALCULADO]]&gt;564397.61,$G$10,Tabela1[[#This Row],[VALOR CALCULADO]])</f>
        <v>243938.69999999998</v>
      </c>
      <c r="E1028" s="20">
        <f>Tabela1[[#This Row],[VALOR SEGURADO]]*0.0006781</f>
        <v>165.41483246999996</v>
      </c>
      <c r="F1028" s="3" t="s">
        <v>19</v>
      </c>
    </row>
    <row r="1029" spans="1:6" ht="15.75" customHeight="1" x14ac:dyDescent="0.2">
      <c r="A1029" s="12">
        <v>28594</v>
      </c>
      <c r="B1029" s="13">
        <v>6718.6</v>
      </c>
      <c r="C1029" s="14">
        <f>Tabela1[[#This Row],[Salário]]*45</f>
        <v>302337</v>
      </c>
      <c r="D1029" s="15">
        <f>IF(Tabela1[[#This Row],[VALOR CALCULADO]]&gt;564397.61,$G$10,Tabela1[[#This Row],[VALOR CALCULADO]])</f>
        <v>302337</v>
      </c>
      <c r="E1029" s="20">
        <f>Tabela1[[#This Row],[VALOR SEGURADO]]*0.0006781</f>
        <v>205.01471969999997</v>
      </c>
      <c r="F1029" s="3" t="s">
        <v>19</v>
      </c>
    </row>
    <row r="1030" spans="1:6" ht="15.75" customHeight="1" x14ac:dyDescent="0.2">
      <c r="A1030" s="12">
        <v>22584</v>
      </c>
      <c r="B1030" s="13">
        <v>8399.2999999999993</v>
      </c>
      <c r="C1030" s="14">
        <f>Tabela1[[#This Row],[Salário]]*45</f>
        <v>377968.49999999994</v>
      </c>
      <c r="D1030" s="15">
        <f>IF(Tabela1[[#This Row],[VALOR CALCULADO]]&gt;564397.61,$G$10,Tabela1[[#This Row],[VALOR CALCULADO]])</f>
        <v>377968.49999999994</v>
      </c>
      <c r="E1030" s="20">
        <f>Tabela1[[#This Row],[VALOR SEGURADO]]*0.0006781</f>
        <v>256.30043984999992</v>
      </c>
      <c r="F1030" s="3" t="s">
        <v>19</v>
      </c>
    </row>
    <row r="1031" spans="1:6" ht="15.75" customHeight="1" x14ac:dyDescent="0.2">
      <c r="A1031" s="12">
        <v>23289</v>
      </c>
      <c r="B1031" s="13">
        <v>5238.0200000000004</v>
      </c>
      <c r="C1031" s="14">
        <f>Tabela1[[#This Row],[Salário]]*45</f>
        <v>235710.90000000002</v>
      </c>
      <c r="D1031" s="15">
        <f>IF(Tabela1[[#This Row],[VALOR CALCULADO]]&gt;564397.61,$G$10,Tabela1[[#This Row],[VALOR CALCULADO]])</f>
        <v>235710.90000000002</v>
      </c>
      <c r="E1031" s="20">
        <f>Tabela1[[#This Row],[VALOR SEGURADO]]*0.0006781</f>
        <v>159.83556129000002</v>
      </c>
      <c r="F1031" s="3" t="s">
        <v>19</v>
      </c>
    </row>
    <row r="1032" spans="1:6" ht="15.75" customHeight="1" x14ac:dyDescent="0.2">
      <c r="A1032" s="12">
        <v>26786</v>
      </c>
      <c r="B1032" s="13">
        <v>6676.91</v>
      </c>
      <c r="C1032" s="14">
        <f>Tabela1[[#This Row],[Salário]]*45</f>
        <v>300460.95</v>
      </c>
      <c r="D1032" s="15">
        <f>IF(Tabela1[[#This Row],[VALOR CALCULADO]]&gt;564397.61,$G$10,Tabela1[[#This Row],[VALOR CALCULADO]])</f>
        <v>300460.95</v>
      </c>
      <c r="E1032" s="20">
        <f>Tabela1[[#This Row],[VALOR SEGURADO]]*0.0006781</f>
        <v>203.74257019499998</v>
      </c>
      <c r="F1032" s="3" t="s">
        <v>19</v>
      </c>
    </row>
    <row r="1033" spans="1:6" ht="15.75" customHeight="1" x14ac:dyDescent="0.2">
      <c r="A1033" s="12">
        <v>30022</v>
      </c>
      <c r="B1033" s="13">
        <v>12360.32</v>
      </c>
      <c r="C1033" s="14">
        <f>Tabela1[[#This Row],[Salário]]*45</f>
        <v>556214.4</v>
      </c>
      <c r="D1033" s="15">
        <f>IF(Tabela1[[#This Row],[VALOR CALCULADO]]&gt;564397.61,$G$10,Tabela1[[#This Row],[VALOR CALCULADO]])</f>
        <v>556214.4</v>
      </c>
      <c r="E1033" s="20">
        <f>Tabela1[[#This Row],[VALOR SEGURADO]]*0.0006781</f>
        <v>377.16898463999996</v>
      </c>
      <c r="F1033" s="3" t="s">
        <v>19</v>
      </c>
    </row>
    <row r="1034" spans="1:6" ht="15.75" customHeight="1" x14ac:dyDescent="0.2">
      <c r="A1034" s="12">
        <v>22195</v>
      </c>
      <c r="B1034" s="13">
        <v>8525.2999999999993</v>
      </c>
      <c r="C1034" s="14">
        <f>Tabela1[[#This Row],[Salário]]*45</f>
        <v>383638.49999999994</v>
      </c>
      <c r="D1034" s="15">
        <f>IF(Tabela1[[#This Row],[VALOR CALCULADO]]&gt;564397.61,$G$10,Tabela1[[#This Row],[VALOR CALCULADO]])</f>
        <v>383638.49999999994</v>
      </c>
      <c r="E1034" s="20">
        <f>Tabela1[[#This Row],[VALOR SEGURADO]]*0.0006781</f>
        <v>260.14526684999993</v>
      </c>
      <c r="F1034" s="3" t="s">
        <v>19</v>
      </c>
    </row>
    <row r="1035" spans="1:6" ht="15.75" customHeight="1" x14ac:dyDescent="0.2">
      <c r="A1035" s="12">
        <v>23268</v>
      </c>
      <c r="B1035" s="13">
        <v>5246.58</v>
      </c>
      <c r="C1035" s="14">
        <f>Tabela1[[#This Row],[Salário]]*45</f>
        <v>236096.1</v>
      </c>
      <c r="D1035" s="15">
        <f>IF(Tabela1[[#This Row],[VALOR CALCULADO]]&gt;564397.61,$G$10,Tabela1[[#This Row],[VALOR CALCULADO]])</f>
        <v>236096.1</v>
      </c>
      <c r="E1035" s="20">
        <f>Tabela1[[#This Row],[VALOR SEGURADO]]*0.0006781</f>
        <v>160.09676540999999</v>
      </c>
      <c r="F1035" s="3" t="s">
        <v>19</v>
      </c>
    </row>
    <row r="1036" spans="1:6" ht="15.75" customHeight="1" x14ac:dyDescent="0.2">
      <c r="A1036" s="12">
        <v>25802</v>
      </c>
      <c r="B1036" s="13">
        <v>3328.3</v>
      </c>
      <c r="C1036" s="14">
        <f>Tabela1[[#This Row],[Salário]]*45</f>
        <v>149773.5</v>
      </c>
      <c r="D1036" s="15">
        <f>IF(Tabela1[[#This Row],[VALOR CALCULADO]]&gt;564397.61,$G$10,Tabela1[[#This Row],[VALOR CALCULADO]])</f>
        <v>149773.5</v>
      </c>
      <c r="E1036" s="20">
        <f>Tabela1[[#This Row],[VALOR SEGURADO]]*0.0006781</f>
        <v>101.56141034999999</v>
      </c>
      <c r="F1036" s="3" t="s">
        <v>19</v>
      </c>
    </row>
    <row r="1037" spans="1:6" ht="15.75" customHeight="1" x14ac:dyDescent="0.2">
      <c r="A1037" s="12">
        <v>24622</v>
      </c>
      <c r="B1037" s="13">
        <v>6203.7</v>
      </c>
      <c r="C1037" s="14">
        <f>Tabela1[[#This Row],[Salário]]*45</f>
        <v>279166.5</v>
      </c>
      <c r="D1037" s="15">
        <f>IF(Tabela1[[#This Row],[VALOR CALCULADO]]&gt;564397.61,$G$10,Tabela1[[#This Row],[VALOR CALCULADO]])</f>
        <v>279166.5</v>
      </c>
      <c r="E1037" s="20">
        <f>Tabela1[[#This Row],[VALOR SEGURADO]]*0.0006781</f>
        <v>189.30280364999999</v>
      </c>
      <c r="F1037" s="3" t="s">
        <v>19</v>
      </c>
    </row>
    <row r="1038" spans="1:6" ht="15.75" customHeight="1" x14ac:dyDescent="0.2">
      <c r="A1038" s="12">
        <v>29440</v>
      </c>
      <c r="B1038" s="13">
        <v>6110.35</v>
      </c>
      <c r="C1038" s="14">
        <f>Tabela1[[#This Row],[Salário]]*45</f>
        <v>274965.75</v>
      </c>
      <c r="D1038" s="15">
        <f>IF(Tabela1[[#This Row],[VALOR CALCULADO]]&gt;564397.61,$G$10,Tabela1[[#This Row],[VALOR CALCULADO]])</f>
        <v>274965.75</v>
      </c>
      <c r="E1038" s="20">
        <f>Tabela1[[#This Row],[VALOR SEGURADO]]*0.0006781</f>
        <v>186.454275075</v>
      </c>
      <c r="F1038" s="3" t="s">
        <v>19</v>
      </c>
    </row>
    <row r="1039" spans="1:6" ht="15.75" customHeight="1" x14ac:dyDescent="0.2">
      <c r="A1039" s="12">
        <v>29556</v>
      </c>
      <c r="B1039" s="13">
        <v>13911.57</v>
      </c>
      <c r="C1039" s="14">
        <f>Tabela1[[#This Row],[Salário]]*45</f>
        <v>626020.65</v>
      </c>
      <c r="D1039" s="15">
        <f>IF(Tabela1[[#This Row],[VALOR CALCULADO]]&gt;564397.61,$G$10,Tabela1[[#This Row],[VALOR CALCULADO]])</f>
        <v>564397.61</v>
      </c>
      <c r="E1039" s="20">
        <f>Tabela1[[#This Row],[VALOR SEGURADO]]*0.0006781</f>
        <v>382.71801934099994</v>
      </c>
      <c r="F1039" s="3" t="s">
        <v>19</v>
      </c>
    </row>
    <row r="1040" spans="1:6" ht="15.75" customHeight="1" x14ac:dyDescent="0.2">
      <c r="A1040" s="12">
        <v>21455</v>
      </c>
      <c r="B1040" s="13">
        <v>13680.14</v>
      </c>
      <c r="C1040" s="14">
        <f>Tabela1[[#This Row],[Salário]]*45</f>
        <v>615606.29999999993</v>
      </c>
      <c r="D1040" s="15">
        <f>IF(Tabela1[[#This Row],[VALOR CALCULADO]]&gt;564397.61,$G$10,Tabela1[[#This Row],[VALOR CALCULADO]])</f>
        <v>564397.61</v>
      </c>
      <c r="E1040" s="20">
        <f>Tabela1[[#This Row],[VALOR SEGURADO]]*0.0006781</f>
        <v>382.71801934099994</v>
      </c>
      <c r="F1040" s="3" t="s">
        <v>19</v>
      </c>
    </row>
    <row r="1041" spans="1:6" ht="15.75" customHeight="1" x14ac:dyDescent="0.2">
      <c r="A1041" s="12">
        <v>21216</v>
      </c>
      <c r="B1041" s="13">
        <v>14948.55</v>
      </c>
      <c r="C1041" s="14">
        <f>Tabela1[[#This Row],[Salário]]*45</f>
        <v>672684.75</v>
      </c>
      <c r="D1041" s="15">
        <f>IF(Tabela1[[#This Row],[VALOR CALCULADO]]&gt;564397.61,$G$10,Tabela1[[#This Row],[VALOR CALCULADO]])</f>
        <v>564397.61</v>
      </c>
      <c r="E1041" s="20">
        <f>Tabela1[[#This Row],[VALOR SEGURADO]]*0.0006781</f>
        <v>382.71801934099994</v>
      </c>
      <c r="F1041" s="3" t="s">
        <v>19</v>
      </c>
    </row>
    <row r="1042" spans="1:6" ht="15.75" customHeight="1" x14ac:dyDescent="0.2">
      <c r="A1042" s="12">
        <v>28657</v>
      </c>
      <c r="B1042" s="13">
        <v>14164.51</v>
      </c>
      <c r="C1042" s="14">
        <f>Tabela1[[#This Row],[Salário]]*45</f>
        <v>637402.94999999995</v>
      </c>
      <c r="D1042" s="15">
        <f>IF(Tabela1[[#This Row],[VALOR CALCULADO]]&gt;564397.61,$G$10,Tabela1[[#This Row],[VALOR CALCULADO]])</f>
        <v>564397.61</v>
      </c>
      <c r="E1042" s="20">
        <f>Tabela1[[#This Row],[VALOR SEGURADO]]*0.0006781</f>
        <v>382.71801934099994</v>
      </c>
      <c r="F1042" s="3" t="s">
        <v>19</v>
      </c>
    </row>
    <row r="1043" spans="1:6" ht="15.75" customHeight="1" x14ac:dyDescent="0.2">
      <c r="A1043" s="12">
        <v>17847</v>
      </c>
      <c r="B1043" s="13">
        <v>8276.92</v>
      </c>
      <c r="C1043" s="14">
        <f>Tabela1[[#This Row],[Salário]]*45</f>
        <v>372461.4</v>
      </c>
      <c r="D1043" s="15">
        <f>IF(Tabela1[[#This Row],[VALOR CALCULADO]]&gt;564397.61,$G$10,Tabela1[[#This Row],[VALOR CALCULADO]])</f>
        <v>372461.4</v>
      </c>
      <c r="E1043" s="20">
        <f>Tabela1[[#This Row],[VALOR SEGURADO]]*0.0006781</f>
        <v>252.56607534</v>
      </c>
      <c r="F1043" s="3" t="s">
        <v>21</v>
      </c>
    </row>
    <row r="1044" spans="1:6" ht="15.75" customHeight="1" x14ac:dyDescent="0.2">
      <c r="A1044" s="12">
        <v>17435</v>
      </c>
      <c r="B1044" s="13">
        <v>12334.32</v>
      </c>
      <c r="C1044" s="14">
        <f>Tabela1[[#This Row],[Salário]]*45</f>
        <v>555044.4</v>
      </c>
      <c r="D1044" s="15">
        <f>IF(Tabela1[[#This Row],[VALOR CALCULADO]]&gt;564397.61,$G$10,Tabela1[[#This Row],[VALOR CALCULADO]])</f>
        <v>555044.4</v>
      </c>
      <c r="E1044" s="20">
        <f>Tabela1[[#This Row],[VALOR SEGURADO]]*0.0006781</f>
        <v>376.37560764</v>
      </c>
      <c r="F1044" s="3" t="s">
        <v>19</v>
      </c>
    </row>
    <row r="1045" spans="1:6" ht="15.75" customHeight="1" x14ac:dyDescent="0.2">
      <c r="A1045" s="12">
        <v>24638</v>
      </c>
      <c r="B1045" s="13">
        <v>14066.66</v>
      </c>
      <c r="C1045" s="14">
        <f>Tabela1[[#This Row],[Salário]]*45</f>
        <v>632999.69999999995</v>
      </c>
      <c r="D1045" s="15">
        <f>IF(Tabela1[[#This Row],[VALOR CALCULADO]]&gt;564397.61,$G$10,Tabela1[[#This Row],[VALOR CALCULADO]])</f>
        <v>564397.61</v>
      </c>
      <c r="E1045" s="20">
        <f>Tabela1[[#This Row],[VALOR SEGURADO]]*0.0006781</f>
        <v>382.71801934099994</v>
      </c>
      <c r="F1045" s="3" t="s">
        <v>19</v>
      </c>
    </row>
    <row r="1046" spans="1:6" ht="15.75" customHeight="1" x14ac:dyDescent="0.2">
      <c r="A1046" s="12">
        <v>29142</v>
      </c>
      <c r="B1046" s="13">
        <v>8510.82</v>
      </c>
      <c r="C1046" s="14">
        <f>Tabela1[[#This Row],[Salário]]*45</f>
        <v>382986.89999999997</v>
      </c>
      <c r="D1046" s="15">
        <f>IF(Tabela1[[#This Row],[VALOR CALCULADO]]&gt;564397.61,$G$10,Tabela1[[#This Row],[VALOR CALCULADO]])</f>
        <v>382986.89999999997</v>
      </c>
      <c r="E1046" s="20">
        <f>Tabela1[[#This Row],[VALOR SEGURADO]]*0.0006781</f>
        <v>259.70341688999997</v>
      </c>
      <c r="F1046" s="3" t="s">
        <v>19</v>
      </c>
    </row>
    <row r="1047" spans="1:6" ht="15.75" customHeight="1" x14ac:dyDescent="0.2">
      <c r="A1047" s="12">
        <v>20494</v>
      </c>
      <c r="B1047" s="13">
        <v>22681.63</v>
      </c>
      <c r="C1047" s="14">
        <f>Tabela1[[#This Row],[Salário]]*45</f>
        <v>1020673.3500000001</v>
      </c>
      <c r="D1047" s="15">
        <f>IF(Tabela1[[#This Row],[VALOR CALCULADO]]&gt;564397.61,$G$10,Tabela1[[#This Row],[VALOR CALCULADO]])</f>
        <v>564397.61</v>
      </c>
      <c r="E1047" s="20">
        <f>Tabela1[[#This Row],[VALOR SEGURADO]]*0.0006781</f>
        <v>382.71801934099994</v>
      </c>
      <c r="F1047" s="3" t="s">
        <v>21</v>
      </c>
    </row>
    <row r="1048" spans="1:6" ht="15.75" customHeight="1" x14ac:dyDescent="0.2">
      <c r="A1048" s="12">
        <v>29773</v>
      </c>
      <c r="B1048" s="13">
        <v>6676.91</v>
      </c>
      <c r="C1048" s="14">
        <f>Tabela1[[#This Row],[Salário]]*45</f>
        <v>300460.95</v>
      </c>
      <c r="D1048" s="15">
        <f>IF(Tabela1[[#This Row],[VALOR CALCULADO]]&gt;564397.61,$G$10,Tabela1[[#This Row],[VALOR CALCULADO]])</f>
        <v>300460.95</v>
      </c>
      <c r="E1048" s="20">
        <f>Tabela1[[#This Row],[VALOR SEGURADO]]*0.0006781</f>
        <v>203.74257019499998</v>
      </c>
      <c r="F1048" s="3" t="s">
        <v>19</v>
      </c>
    </row>
    <row r="1049" spans="1:6" ht="15.75" customHeight="1" x14ac:dyDescent="0.2">
      <c r="A1049" s="12">
        <v>23822</v>
      </c>
      <c r="B1049" s="13">
        <v>12353.78</v>
      </c>
      <c r="C1049" s="14">
        <f>Tabela1[[#This Row],[Salário]]*45</f>
        <v>555920.1</v>
      </c>
      <c r="D1049" s="15">
        <f>IF(Tabela1[[#This Row],[VALOR CALCULADO]]&gt;564397.61,$G$10,Tabela1[[#This Row],[VALOR CALCULADO]])</f>
        <v>555920.1</v>
      </c>
      <c r="E1049" s="20">
        <f>Tabela1[[#This Row],[VALOR SEGURADO]]*0.0006781</f>
        <v>376.96941980999998</v>
      </c>
      <c r="F1049" s="3" t="s">
        <v>19</v>
      </c>
    </row>
    <row r="1050" spans="1:6" ht="15.75" customHeight="1" x14ac:dyDescent="0.2">
      <c r="A1050" s="12">
        <v>29443</v>
      </c>
      <c r="B1050" s="13">
        <v>6522.95</v>
      </c>
      <c r="C1050" s="14">
        <f>Tabela1[[#This Row],[Salário]]*45</f>
        <v>293532.75</v>
      </c>
      <c r="D1050" s="15">
        <f>IF(Tabela1[[#This Row],[VALOR CALCULADO]]&gt;564397.61,$G$10,Tabela1[[#This Row],[VALOR CALCULADO]])</f>
        <v>293532.75</v>
      </c>
      <c r="E1050" s="20">
        <f>Tabela1[[#This Row],[VALOR SEGURADO]]*0.0006781</f>
        <v>199.04455777499999</v>
      </c>
      <c r="F1050" s="3" t="s">
        <v>19</v>
      </c>
    </row>
    <row r="1051" spans="1:6" ht="15.75" customHeight="1" x14ac:dyDescent="0.2">
      <c r="A1051" s="12">
        <v>24898</v>
      </c>
      <c r="B1051" s="13">
        <v>4660.47</v>
      </c>
      <c r="C1051" s="14">
        <f>Tabela1[[#This Row],[Salário]]*45</f>
        <v>209721.15000000002</v>
      </c>
      <c r="D1051" s="15">
        <f>IF(Tabela1[[#This Row],[VALOR CALCULADO]]&gt;564397.61,$G$10,Tabela1[[#This Row],[VALOR CALCULADO]])</f>
        <v>209721.15000000002</v>
      </c>
      <c r="E1051" s="20">
        <f>Tabela1[[#This Row],[VALOR SEGURADO]]*0.0006781</f>
        <v>142.21191181500001</v>
      </c>
      <c r="F1051" s="3" t="s">
        <v>21</v>
      </c>
    </row>
    <row r="1052" spans="1:6" ht="15.75" customHeight="1" x14ac:dyDescent="0.2">
      <c r="A1052" s="12">
        <v>28915</v>
      </c>
      <c r="B1052" s="13">
        <v>27688.7</v>
      </c>
      <c r="C1052" s="14">
        <f>Tabela1[[#This Row],[Salário]]*45</f>
        <v>1245991.5</v>
      </c>
      <c r="D1052" s="15">
        <f>IF(Tabela1[[#This Row],[VALOR CALCULADO]]&gt;564397.61,$G$10,Tabela1[[#This Row],[VALOR CALCULADO]])</f>
        <v>564397.61</v>
      </c>
      <c r="E1052" s="20">
        <f>Tabela1[[#This Row],[VALOR SEGURADO]]*0.0006781</f>
        <v>382.71801934099994</v>
      </c>
      <c r="F1052" s="3" t="s">
        <v>19</v>
      </c>
    </row>
    <row r="1053" spans="1:6" ht="15.75" customHeight="1" x14ac:dyDescent="0.2">
      <c r="A1053" s="12">
        <v>17824</v>
      </c>
      <c r="B1053" s="13">
        <v>5351.42</v>
      </c>
      <c r="C1053" s="14">
        <f>Tabela1[[#This Row],[Salário]]*45</f>
        <v>240813.9</v>
      </c>
      <c r="D1053" s="15">
        <f>IF(Tabela1[[#This Row],[VALOR CALCULADO]]&gt;564397.61,$G$10,Tabela1[[#This Row],[VALOR CALCULADO]])</f>
        <v>240813.9</v>
      </c>
      <c r="E1053" s="20">
        <f>Tabela1[[#This Row],[VALOR SEGURADO]]*0.0006781</f>
        <v>163.29590558999999</v>
      </c>
      <c r="F1053" s="3" t="s">
        <v>19</v>
      </c>
    </row>
    <row r="1054" spans="1:6" ht="15.75" customHeight="1" x14ac:dyDescent="0.2">
      <c r="A1054" s="12">
        <v>22873</v>
      </c>
      <c r="B1054" s="13">
        <v>4897.32</v>
      </c>
      <c r="C1054" s="14">
        <f>Tabela1[[#This Row],[Salário]]*45</f>
        <v>220379.4</v>
      </c>
      <c r="D1054" s="15">
        <f>IF(Tabela1[[#This Row],[VALOR CALCULADO]]&gt;564397.61,$G$10,Tabela1[[#This Row],[VALOR CALCULADO]])</f>
        <v>220379.4</v>
      </c>
      <c r="E1054" s="20">
        <f>Tabela1[[#This Row],[VALOR SEGURADO]]*0.0006781</f>
        <v>149.43927113999999</v>
      </c>
      <c r="F1054" s="3" t="s">
        <v>19</v>
      </c>
    </row>
    <row r="1055" spans="1:6" ht="15.75" customHeight="1" x14ac:dyDescent="0.2">
      <c r="A1055" s="12">
        <v>21596</v>
      </c>
      <c r="B1055" s="13">
        <v>3671.38</v>
      </c>
      <c r="C1055" s="14">
        <f>Tabela1[[#This Row],[Salário]]*45</f>
        <v>165212.1</v>
      </c>
      <c r="D1055" s="15">
        <f>IF(Tabela1[[#This Row],[VALOR CALCULADO]]&gt;564397.61,$G$10,Tabela1[[#This Row],[VALOR CALCULADO]])</f>
        <v>165212.1</v>
      </c>
      <c r="E1055" s="20">
        <f>Tabela1[[#This Row],[VALOR SEGURADO]]*0.0006781</f>
        <v>112.03032501</v>
      </c>
      <c r="F1055" s="3" t="s">
        <v>19</v>
      </c>
    </row>
    <row r="1056" spans="1:6" ht="15.75" customHeight="1" x14ac:dyDescent="0.2">
      <c r="A1056" s="12">
        <v>20275</v>
      </c>
      <c r="B1056" s="13">
        <v>7353.99</v>
      </c>
      <c r="C1056" s="14">
        <f>Tabela1[[#This Row],[Salário]]*45</f>
        <v>330929.55</v>
      </c>
      <c r="D1056" s="15">
        <f>IF(Tabela1[[#This Row],[VALOR CALCULADO]]&gt;564397.61,$G$10,Tabela1[[#This Row],[VALOR CALCULADO]])</f>
        <v>330929.55</v>
      </c>
      <c r="E1056" s="20">
        <f>Tabela1[[#This Row],[VALOR SEGURADO]]*0.0006781</f>
        <v>224.40332785499999</v>
      </c>
      <c r="F1056" s="3" t="s">
        <v>19</v>
      </c>
    </row>
    <row r="1057" spans="1:6" ht="15.75" customHeight="1" x14ac:dyDescent="0.2">
      <c r="A1057" s="12">
        <v>17570</v>
      </c>
      <c r="B1057" s="13">
        <v>4790.2299999999996</v>
      </c>
      <c r="C1057" s="14">
        <f>Tabela1[[#This Row],[Salário]]*45</f>
        <v>215560.34999999998</v>
      </c>
      <c r="D1057" s="15">
        <f>IF(Tabela1[[#This Row],[VALOR CALCULADO]]&gt;564397.61,$G$10,Tabela1[[#This Row],[VALOR CALCULADO]])</f>
        <v>215560.34999999998</v>
      </c>
      <c r="E1057" s="20">
        <f>Tabela1[[#This Row],[VALOR SEGURADO]]*0.0006781</f>
        <v>146.17147333499997</v>
      </c>
      <c r="F1057" s="3" t="s">
        <v>19</v>
      </c>
    </row>
    <row r="1058" spans="1:6" ht="15.75" customHeight="1" x14ac:dyDescent="0.2">
      <c r="A1058" s="12">
        <v>29743</v>
      </c>
      <c r="B1058" s="13">
        <v>5215.97</v>
      </c>
      <c r="C1058" s="14">
        <f>Tabela1[[#This Row],[Salário]]*45</f>
        <v>234718.65000000002</v>
      </c>
      <c r="D1058" s="15">
        <f>IF(Tabela1[[#This Row],[VALOR CALCULADO]]&gt;564397.61,$G$10,Tabela1[[#This Row],[VALOR CALCULADO]])</f>
        <v>234718.65000000002</v>
      </c>
      <c r="E1058" s="20">
        <f>Tabela1[[#This Row],[VALOR SEGURADO]]*0.0006781</f>
        <v>159.16271656500001</v>
      </c>
      <c r="F1058" s="3" t="s">
        <v>19</v>
      </c>
    </row>
    <row r="1059" spans="1:6" ht="15.75" customHeight="1" x14ac:dyDescent="0.2">
      <c r="A1059" s="12">
        <v>22064</v>
      </c>
      <c r="B1059" s="13">
        <v>6739.2</v>
      </c>
      <c r="C1059" s="14">
        <f>Tabela1[[#This Row],[Salário]]*45</f>
        <v>303264</v>
      </c>
      <c r="D1059" s="15">
        <f>IF(Tabela1[[#This Row],[VALOR CALCULADO]]&gt;564397.61,$G$10,Tabela1[[#This Row],[VALOR CALCULADO]])</f>
        <v>303264</v>
      </c>
      <c r="E1059" s="20">
        <f>Tabela1[[#This Row],[VALOR SEGURADO]]*0.0006781</f>
        <v>205.6433184</v>
      </c>
      <c r="F1059" s="3" t="s">
        <v>19</v>
      </c>
    </row>
    <row r="1060" spans="1:6" ht="15.75" customHeight="1" x14ac:dyDescent="0.2">
      <c r="A1060" s="12">
        <v>21517</v>
      </c>
      <c r="B1060" s="13">
        <v>5195.57</v>
      </c>
      <c r="C1060" s="14">
        <f>Tabela1[[#This Row],[Salário]]*45</f>
        <v>233800.65</v>
      </c>
      <c r="D1060" s="15">
        <f>IF(Tabela1[[#This Row],[VALOR CALCULADO]]&gt;564397.61,$G$10,Tabela1[[#This Row],[VALOR CALCULADO]])</f>
        <v>233800.65</v>
      </c>
      <c r="E1060" s="20">
        <f>Tabela1[[#This Row],[VALOR SEGURADO]]*0.0006781</f>
        <v>158.54022076499999</v>
      </c>
      <c r="F1060" s="3" t="s">
        <v>19</v>
      </c>
    </row>
    <row r="1061" spans="1:6" ht="15.75" customHeight="1" x14ac:dyDescent="0.2">
      <c r="A1061" s="12">
        <v>20051</v>
      </c>
      <c r="B1061" s="13">
        <v>7299.52</v>
      </c>
      <c r="C1061" s="14">
        <f>Tabela1[[#This Row],[Salário]]*45</f>
        <v>328478.40000000002</v>
      </c>
      <c r="D1061" s="15">
        <f>IF(Tabela1[[#This Row],[VALOR CALCULADO]]&gt;564397.61,$G$10,Tabela1[[#This Row],[VALOR CALCULADO]])</f>
        <v>328478.40000000002</v>
      </c>
      <c r="E1061" s="20">
        <f>Tabela1[[#This Row],[VALOR SEGURADO]]*0.0006781</f>
        <v>222.74120303999999</v>
      </c>
      <c r="F1061" s="3" t="s">
        <v>19</v>
      </c>
    </row>
    <row r="1062" spans="1:6" ht="15.75" customHeight="1" x14ac:dyDescent="0.2">
      <c r="A1062" s="12">
        <v>18894</v>
      </c>
      <c r="B1062" s="13">
        <v>14090.52</v>
      </c>
      <c r="C1062" s="14">
        <f>Tabela1[[#This Row],[Salário]]*45</f>
        <v>634073.4</v>
      </c>
      <c r="D1062" s="15">
        <f>IF(Tabela1[[#This Row],[VALOR CALCULADO]]&gt;564397.61,$G$10,Tabela1[[#This Row],[VALOR CALCULADO]])</f>
        <v>564397.61</v>
      </c>
      <c r="E1062" s="20">
        <f>Tabela1[[#This Row],[VALOR SEGURADO]]*0.0006781</f>
        <v>382.71801934099994</v>
      </c>
      <c r="F1062" s="3" t="s">
        <v>19</v>
      </c>
    </row>
    <row r="1063" spans="1:6" ht="15.75" customHeight="1" x14ac:dyDescent="0.2">
      <c r="A1063" s="12">
        <v>24141</v>
      </c>
      <c r="B1063" s="13">
        <v>15371.02</v>
      </c>
      <c r="C1063" s="14">
        <f>Tabela1[[#This Row],[Salário]]*45</f>
        <v>691695.9</v>
      </c>
      <c r="D1063" s="15">
        <f>IF(Tabela1[[#This Row],[VALOR CALCULADO]]&gt;564397.61,$G$10,Tabela1[[#This Row],[VALOR CALCULADO]])</f>
        <v>564397.61</v>
      </c>
      <c r="E1063" s="20">
        <f>Tabela1[[#This Row],[VALOR SEGURADO]]*0.0006781</f>
        <v>382.71801934099994</v>
      </c>
      <c r="F1063" s="3" t="s">
        <v>19</v>
      </c>
    </row>
    <row r="1064" spans="1:6" ht="15.75" customHeight="1" x14ac:dyDescent="0.2">
      <c r="A1064" s="12">
        <v>20621</v>
      </c>
      <c r="B1064" s="13">
        <v>5158.1499999999996</v>
      </c>
      <c r="C1064" s="14">
        <f>Tabela1[[#This Row],[Salário]]*45</f>
        <v>232116.74999999997</v>
      </c>
      <c r="D1064" s="15">
        <f>IF(Tabela1[[#This Row],[VALOR CALCULADO]]&gt;564397.61,$G$10,Tabela1[[#This Row],[VALOR CALCULADO]])</f>
        <v>232116.74999999997</v>
      </c>
      <c r="E1064" s="20">
        <f>Tabela1[[#This Row],[VALOR SEGURADO]]*0.0006781</f>
        <v>157.39836817499997</v>
      </c>
      <c r="F1064" s="3" t="s">
        <v>19</v>
      </c>
    </row>
    <row r="1065" spans="1:6" ht="15.75" customHeight="1" x14ac:dyDescent="0.2">
      <c r="A1065" s="12">
        <v>18028</v>
      </c>
      <c r="B1065" s="13">
        <v>15535.48</v>
      </c>
      <c r="C1065" s="14">
        <f>Tabela1[[#This Row],[Salário]]*45</f>
        <v>699096.6</v>
      </c>
      <c r="D1065" s="15">
        <f>IF(Tabela1[[#This Row],[VALOR CALCULADO]]&gt;564397.61,$G$10,Tabela1[[#This Row],[VALOR CALCULADO]])</f>
        <v>564397.61</v>
      </c>
      <c r="E1065" s="20">
        <f>Tabela1[[#This Row],[VALOR SEGURADO]]*0.0006781</f>
        <v>382.71801934099994</v>
      </c>
      <c r="F1065" s="3" t="s">
        <v>19</v>
      </c>
    </row>
    <row r="1066" spans="1:6" ht="15.75" customHeight="1" x14ac:dyDescent="0.2">
      <c r="A1066" s="12">
        <v>33667</v>
      </c>
      <c r="B1066" s="13">
        <v>4601.3900000000003</v>
      </c>
      <c r="C1066" s="14">
        <f>Tabela1[[#This Row],[Salário]]*45</f>
        <v>207062.55000000002</v>
      </c>
      <c r="D1066" s="15">
        <f>IF(Tabela1[[#This Row],[VALOR CALCULADO]]&gt;564397.61,$G$10,Tabela1[[#This Row],[VALOR CALCULADO]])</f>
        <v>207062.55000000002</v>
      </c>
      <c r="E1066" s="20">
        <f>Tabela1[[#This Row],[VALOR SEGURADO]]*0.0006781</f>
        <v>140.40911515499999</v>
      </c>
      <c r="F1066" s="3" t="s">
        <v>19</v>
      </c>
    </row>
    <row r="1067" spans="1:6" ht="15.75" customHeight="1" x14ac:dyDescent="0.2">
      <c r="A1067" s="12">
        <v>27946</v>
      </c>
      <c r="B1067" s="13">
        <v>7514.9</v>
      </c>
      <c r="C1067" s="14">
        <f>Tabela1[[#This Row],[Salário]]*45</f>
        <v>338170.5</v>
      </c>
      <c r="D1067" s="15">
        <f>IF(Tabela1[[#This Row],[VALOR CALCULADO]]&gt;564397.61,$G$10,Tabela1[[#This Row],[VALOR CALCULADO]])</f>
        <v>338170.5</v>
      </c>
      <c r="E1067" s="20">
        <f>Tabela1[[#This Row],[VALOR SEGURADO]]*0.0006781</f>
        <v>229.31341604999997</v>
      </c>
      <c r="F1067" s="3" t="s">
        <v>21</v>
      </c>
    </row>
    <row r="1068" spans="1:6" ht="15.75" customHeight="1" x14ac:dyDescent="0.2">
      <c r="A1068" s="12">
        <v>23799</v>
      </c>
      <c r="B1068" s="13">
        <v>31865.07</v>
      </c>
      <c r="C1068" s="14">
        <f>Tabela1[[#This Row],[Salário]]*45</f>
        <v>1433928.15</v>
      </c>
      <c r="D1068" s="15">
        <f>IF(Tabela1[[#This Row],[VALOR CALCULADO]]&gt;564397.61,$G$10,Tabela1[[#This Row],[VALOR CALCULADO]])</f>
        <v>564397.61</v>
      </c>
      <c r="E1068" s="20">
        <f>Tabela1[[#This Row],[VALOR SEGURADO]]*0.0006781</f>
        <v>382.71801934099994</v>
      </c>
      <c r="F1068" s="3" t="s">
        <v>19</v>
      </c>
    </row>
    <row r="1069" spans="1:6" ht="15.75" customHeight="1" x14ac:dyDescent="0.2">
      <c r="A1069" s="12">
        <v>27461</v>
      </c>
      <c r="B1069" s="13">
        <v>27697.08</v>
      </c>
      <c r="C1069" s="14">
        <f>Tabela1[[#This Row],[Salário]]*45</f>
        <v>1246368.6000000001</v>
      </c>
      <c r="D1069" s="15">
        <f>IF(Tabela1[[#This Row],[VALOR CALCULADO]]&gt;564397.61,$G$10,Tabela1[[#This Row],[VALOR CALCULADO]])</f>
        <v>564397.61</v>
      </c>
      <c r="E1069" s="20">
        <f>Tabela1[[#This Row],[VALOR SEGURADO]]*0.0006781</f>
        <v>382.71801934099994</v>
      </c>
      <c r="F1069" s="3" t="s">
        <v>19</v>
      </c>
    </row>
    <row r="1070" spans="1:6" ht="15.75" customHeight="1" x14ac:dyDescent="0.2">
      <c r="A1070" s="12">
        <v>24888</v>
      </c>
      <c r="B1070" s="13">
        <v>12545.76</v>
      </c>
      <c r="C1070" s="14">
        <f>Tabela1[[#This Row],[Salário]]*45</f>
        <v>564559.19999999995</v>
      </c>
      <c r="D1070" s="15">
        <f>IF(Tabela1[[#This Row],[VALOR CALCULADO]]&gt;564397.61,$G$10,Tabela1[[#This Row],[VALOR CALCULADO]])</f>
        <v>564397.61</v>
      </c>
      <c r="E1070" s="20">
        <f>Tabela1[[#This Row],[VALOR SEGURADO]]*0.0006781</f>
        <v>382.71801934099994</v>
      </c>
      <c r="F1070" s="3" t="s">
        <v>19</v>
      </c>
    </row>
    <row r="1071" spans="1:6" ht="15.75" customHeight="1" x14ac:dyDescent="0.2">
      <c r="A1071" s="12">
        <v>29750</v>
      </c>
      <c r="B1071" s="13">
        <v>13351.41</v>
      </c>
      <c r="C1071" s="14">
        <f>Tabela1[[#This Row],[Salário]]*45</f>
        <v>600813.44999999995</v>
      </c>
      <c r="D1071" s="15">
        <f>IF(Tabela1[[#This Row],[VALOR CALCULADO]]&gt;564397.61,$G$10,Tabela1[[#This Row],[VALOR CALCULADO]])</f>
        <v>564397.61</v>
      </c>
      <c r="E1071" s="20">
        <f>Tabela1[[#This Row],[VALOR SEGURADO]]*0.0006781</f>
        <v>382.71801934099994</v>
      </c>
      <c r="F1071" s="3" t="s">
        <v>19</v>
      </c>
    </row>
    <row r="1072" spans="1:6" ht="15.75" customHeight="1" x14ac:dyDescent="0.2">
      <c r="A1072" s="12">
        <v>26778</v>
      </c>
      <c r="B1072" s="13">
        <v>5782.83</v>
      </c>
      <c r="C1072" s="14">
        <f>Tabela1[[#This Row],[Salário]]*45</f>
        <v>260227.35</v>
      </c>
      <c r="D1072" s="15">
        <f>IF(Tabela1[[#This Row],[VALOR CALCULADO]]&gt;564397.61,$G$10,Tabela1[[#This Row],[VALOR CALCULADO]])</f>
        <v>260227.35</v>
      </c>
      <c r="E1072" s="20">
        <f>Tabela1[[#This Row],[VALOR SEGURADO]]*0.0006781</f>
        <v>176.46016603499999</v>
      </c>
      <c r="F1072" s="3" t="s">
        <v>19</v>
      </c>
    </row>
    <row r="1073" spans="1:6" ht="15.75" customHeight="1" x14ac:dyDescent="0.2">
      <c r="A1073" s="12">
        <v>20587</v>
      </c>
      <c r="B1073" s="13">
        <v>42707.76</v>
      </c>
      <c r="C1073" s="14">
        <f>Tabela1[[#This Row],[Salário]]*45</f>
        <v>1921849.2000000002</v>
      </c>
      <c r="D1073" s="15">
        <f>IF(Tabela1[[#This Row],[VALOR CALCULADO]]&gt;564397.61,$G$10,Tabela1[[#This Row],[VALOR CALCULADO]])</f>
        <v>564397.61</v>
      </c>
      <c r="E1073" s="20">
        <f>Tabela1[[#This Row],[VALOR SEGURADO]]*0.0006781</f>
        <v>382.71801934099994</v>
      </c>
      <c r="F1073" s="3" t="s">
        <v>19</v>
      </c>
    </row>
    <row r="1074" spans="1:6" ht="15.75" customHeight="1" x14ac:dyDescent="0.2">
      <c r="A1074" s="12">
        <v>23552</v>
      </c>
      <c r="B1074" s="13">
        <v>15275.54</v>
      </c>
      <c r="C1074" s="14">
        <f>Tabela1[[#This Row],[Salário]]*45</f>
        <v>687399.3</v>
      </c>
      <c r="D1074" s="15">
        <f>IF(Tabela1[[#This Row],[VALOR CALCULADO]]&gt;564397.61,$G$10,Tabela1[[#This Row],[VALOR CALCULADO]])</f>
        <v>564397.61</v>
      </c>
      <c r="E1074" s="20">
        <f>Tabela1[[#This Row],[VALOR SEGURADO]]*0.0006781</f>
        <v>382.71801934099994</v>
      </c>
      <c r="F1074" s="3" t="s">
        <v>19</v>
      </c>
    </row>
    <row r="1075" spans="1:6" ht="15.75" customHeight="1" x14ac:dyDescent="0.2">
      <c r="A1075" s="12">
        <v>31559</v>
      </c>
      <c r="B1075" s="13">
        <v>4601.3900000000003</v>
      </c>
      <c r="C1075" s="14">
        <f>Tabela1[[#This Row],[Salário]]*45</f>
        <v>207062.55000000002</v>
      </c>
      <c r="D1075" s="15">
        <f>IF(Tabela1[[#This Row],[VALOR CALCULADO]]&gt;564397.61,$G$10,Tabela1[[#This Row],[VALOR CALCULADO]])</f>
        <v>207062.55000000002</v>
      </c>
      <c r="E1075" s="20">
        <f>Tabela1[[#This Row],[VALOR SEGURADO]]*0.0006781</f>
        <v>140.40911515499999</v>
      </c>
      <c r="F1075" s="3" t="s">
        <v>19</v>
      </c>
    </row>
    <row r="1076" spans="1:6" ht="15.75" customHeight="1" x14ac:dyDescent="0.2">
      <c r="A1076" s="12">
        <v>27305</v>
      </c>
      <c r="B1076" s="13">
        <v>7295.95</v>
      </c>
      <c r="C1076" s="14">
        <f>Tabela1[[#This Row],[Salário]]*45</f>
        <v>328317.75</v>
      </c>
      <c r="D1076" s="15">
        <f>IF(Tabela1[[#This Row],[VALOR CALCULADO]]&gt;564397.61,$G$10,Tabela1[[#This Row],[VALOR CALCULADO]])</f>
        <v>328317.75</v>
      </c>
      <c r="E1076" s="20">
        <f>Tabela1[[#This Row],[VALOR SEGURADO]]*0.0006781</f>
        <v>222.63226627499998</v>
      </c>
      <c r="F1076" s="3" t="s">
        <v>19</v>
      </c>
    </row>
    <row r="1077" spans="1:6" ht="15.75" customHeight="1" x14ac:dyDescent="0.2">
      <c r="A1077" s="12">
        <v>23668</v>
      </c>
      <c r="B1077" s="13">
        <v>40659.96</v>
      </c>
      <c r="C1077" s="14">
        <f>Tabela1[[#This Row],[Salário]]*45</f>
        <v>1829698.2</v>
      </c>
      <c r="D1077" s="15">
        <f>IF(Tabela1[[#This Row],[VALOR CALCULADO]]&gt;564397.61,$G$10,Tabela1[[#This Row],[VALOR CALCULADO]])</f>
        <v>564397.61</v>
      </c>
      <c r="E1077" s="20">
        <f>Tabela1[[#This Row],[VALOR SEGURADO]]*0.0006781</f>
        <v>382.71801934099994</v>
      </c>
      <c r="F1077" s="3" t="s">
        <v>19</v>
      </c>
    </row>
    <row r="1078" spans="1:6" ht="15.75" customHeight="1" x14ac:dyDescent="0.2">
      <c r="A1078" s="12">
        <v>24041</v>
      </c>
      <c r="B1078" s="13">
        <v>7625.88</v>
      </c>
      <c r="C1078" s="14">
        <f>Tabela1[[#This Row],[Salário]]*45</f>
        <v>343164.6</v>
      </c>
      <c r="D1078" s="15">
        <f>IF(Tabela1[[#This Row],[VALOR CALCULADO]]&gt;564397.61,$G$10,Tabela1[[#This Row],[VALOR CALCULADO]])</f>
        <v>343164.6</v>
      </c>
      <c r="E1078" s="20">
        <f>Tabela1[[#This Row],[VALOR SEGURADO]]*0.0006781</f>
        <v>232.69991525999995</v>
      </c>
      <c r="F1078" s="3" t="s">
        <v>19</v>
      </c>
    </row>
    <row r="1079" spans="1:6" ht="15.75" customHeight="1" x14ac:dyDescent="0.2">
      <c r="A1079" s="12">
        <v>30868</v>
      </c>
      <c r="B1079" s="13">
        <v>12545.72</v>
      </c>
      <c r="C1079" s="14">
        <f>Tabela1[[#This Row],[Salário]]*45</f>
        <v>564557.4</v>
      </c>
      <c r="D1079" s="15">
        <f>IF(Tabela1[[#This Row],[VALOR CALCULADO]]&gt;564397.61,$G$10,Tabela1[[#This Row],[VALOR CALCULADO]])</f>
        <v>564397.61</v>
      </c>
      <c r="E1079" s="20">
        <f>Tabela1[[#This Row],[VALOR SEGURADO]]*0.0006781</f>
        <v>382.71801934099994</v>
      </c>
      <c r="F1079" s="3" t="s">
        <v>19</v>
      </c>
    </row>
    <row r="1080" spans="1:6" ht="15.75" customHeight="1" x14ac:dyDescent="0.2">
      <c r="A1080" s="12">
        <v>28499</v>
      </c>
      <c r="B1080" s="13">
        <v>27832.36</v>
      </c>
      <c r="C1080" s="14">
        <f>Tabela1[[#This Row],[Salário]]*45</f>
        <v>1252456.2</v>
      </c>
      <c r="D1080" s="15">
        <f>IF(Tabela1[[#This Row],[VALOR CALCULADO]]&gt;564397.61,$G$10,Tabela1[[#This Row],[VALOR CALCULADO]])</f>
        <v>564397.61</v>
      </c>
      <c r="E1080" s="20">
        <f>Tabela1[[#This Row],[VALOR SEGURADO]]*0.0006781</f>
        <v>382.71801934099994</v>
      </c>
      <c r="F1080" s="3" t="s">
        <v>19</v>
      </c>
    </row>
    <row r="1081" spans="1:6" ht="15.75" customHeight="1" x14ac:dyDescent="0.2">
      <c r="A1081" s="12">
        <v>27851</v>
      </c>
      <c r="B1081" s="13">
        <v>6877.18</v>
      </c>
      <c r="C1081" s="14">
        <f>Tabela1[[#This Row],[Salário]]*45</f>
        <v>309473.10000000003</v>
      </c>
      <c r="D1081" s="15">
        <f>IF(Tabela1[[#This Row],[VALOR CALCULADO]]&gt;564397.61,$G$10,Tabela1[[#This Row],[VALOR CALCULADO]])</f>
        <v>309473.10000000003</v>
      </c>
      <c r="E1081" s="20">
        <f>Tabela1[[#This Row],[VALOR SEGURADO]]*0.0006781</f>
        <v>209.85370911000001</v>
      </c>
      <c r="F1081" s="3" t="s">
        <v>21</v>
      </c>
    </row>
    <row r="1082" spans="1:6" ht="15.75" customHeight="1" x14ac:dyDescent="0.2">
      <c r="A1082" s="12">
        <v>23370</v>
      </c>
      <c r="B1082" s="13">
        <v>10104.07</v>
      </c>
      <c r="C1082" s="14">
        <f>Tabela1[[#This Row],[Salário]]*45</f>
        <v>454683.14999999997</v>
      </c>
      <c r="D1082" s="15">
        <f>IF(Tabela1[[#This Row],[VALOR CALCULADO]]&gt;564397.61,$G$10,Tabela1[[#This Row],[VALOR CALCULADO]])</f>
        <v>454683.14999999997</v>
      </c>
      <c r="E1082" s="20">
        <f>Tabela1[[#This Row],[VALOR SEGURADO]]*0.0006781</f>
        <v>308.32064401499997</v>
      </c>
      <c r="F1082" s="3" t="s">
        <v>21</v>
      </c>
    </row>
    <row r="1083" spans="1:6" ht="15.75" customHeight="1" x14ac:dyDescent="0.2">
      <c r="A1083" s="12">
        <v>24938</v>
      </c>
      <c r="B1083" s="13">
        <v>8472.98</v>
      </c>
      <c r="C1083" s="14">
        <f>Tabela1[[#This Row],[Salário]]*45</f>
        <v>381284.1</v>
      </c>
      <c r="D1083" s="15">
        <f>IF(Tabela1[[#This Row],[VALOR CALCULADO]]&gt;564397.61,$G$10,Tabela1[[#This Row],[VALOR CALCULADO]])</f>
        <v>381284.1</v>
      </c>
      <c r="E1083" s="20">
        <f>Tabela1[[#This Row],[VALOR SEGURADO]]*0.0006781</f>
        <v>258.54874820999999</v>
      </c>
      <c r="F1083" s="3" t="s">
        <v>19</v>
      </c>
    </row>
    <row r="1084" spans="1:6" ht="15.75" customHeight="1" x14ac:dyDescent="0.2">
      <c r="A1084" s="12">
        <v>21102</v>
      </c>
      <c r="B1084" s="13">
        <v>7096.11</v>
      </c>
      <c r="C1084" s="14">
        <f>Tabela1[[#This Row],[Salário]]*45</f>
        <v>319324.95</v>
      </c>
      <c r="D1084" s="15">
        <f>IF(Tabela1[[#This Row],[VALOR CALCULADO]]&gt;564397.61,$G$10,Tabela1[[#This Row],[VALOR CALCULADO]])</f>
        <v>319324.95</v>
      </c>
      <c r="E1084" s="20">
        <f>Tabela1[[#This Row],[VALOR SEGURADO]]*0.0006781</f>
        <v>216.53424859499998</v>
      </c>
      <c r="F1084" s="3" t="s">
        <v>19</v>
      </c>
    </row>
    <row r="1085" spans="1:6" ht="15.75" customHeight="1" x14ac:dyDescent="0.2">
      <c r="A1085" s="12">
        <v>28770</v>
      </c>
      <c r="B1085" s="13">
        <v>5817.61</v>
      </c>
      <c r="C1085" s="14">
        <f>Tabela1[[#This Row],[Salário]]*45</f>
        <v>261792.44999999998</v>
      </c>
      <c r="D1085" s="15">
        <f>IF(Tabela1[[#This Row],[VALOR CALCULADO]]&gt;564397.61,$G$10,Tabela1[[#This Row],[VALOR CALCULADO]])</f>
        <v>261792.44999999998</v>
      </c>
      <c r="E1085" s="20">
        <f>Tabela1[[#This Row],[VALOR SEGURADO]]*0.0006781</f>
        <v>177.52146034499998</v>
      </c>
      <c r="F1085" s="3" t="s">
        <v>19</v>
      </c>
    </row>
    <row r="1086" spans="1:6" ht="15.75" customHeight="1" x14ac:dyDescent="0.2">
      <c r="A1086" s="12">
        <v>29060</v>
      </c>
      <c r="B1086" s="13">
        <v>12109.39</v>
      </c>
      <c r="C1086" s="14">
        <f>Tabela1[[#This Row],[Salário]]*45</f>
        <v>544922.54999999993</v>
      </c>
      <c r="D1086" s="15">
        <f>IF(Tabela1[[#This Row],[VALOR CALCULADO]]&gt;564397.61,$G$10,Tabela1[[#This Row],[VALOR CALCULADO]])</f>
        <v>544922.54999999993</v>
      </c>
      <c r="E1086" s="20">
        <f>Tabela1[[#This Row],[VALOR SEGURADO]]*0.0006781</f>
        <v>369.51198115499994</v>
      </c>
      <c r="F1086" s="3" t="s">
        <v>19</v>
      </c>
    </row>
    <row r="1087" spans="1:6" ht="15.75" customHeight="1" x14ac:dyDescent="0.2">
      <c r="A1087" s="12">
        <v>23680</v>
      </c>
      <c r="B1087" s="13">
        <v>15601.58</v>
      </c>
      <c r="C1087" s="14">
        <f>Tabela1[[#This Row],[Salário]]*45</f>
        <v>702071.1</v>
      </c>
      <c r="D1087" s="15">
        <f>IF(Tabela1[[#This Row],[VALOR CALCULADO]]&gt;564397.61,$G$10,Tabela1[[#This Row],[VALOR CALCULADO]])</f>
        <v>564397.61</v>
      </c>
      <c r="E1087" s="20">
        <f>Tabela1[[#This Row],[VALOR SEGURADO]]*0.0006781</f>
        <v>382.71801934099994</v>
      </c>
      <c r="F1087" s="3" t="s">
        <v>19</v>
      </c>
    </row>
    <row r="1088" spans="1:6" ht="15.75" customHeight="1" x14ac:dyDescent="0.2">
      <c r="A1088" s="12">
        <v>23990</v>
      </c>
      <c r="B1088" s="13">
        <v>5324.06</v>
      </c>
      <c r="C1088" s="14">
        <f>Tabela1[[#This Row],[Salário]]*45</f>
        <v>239582.7</v>
      </c>
      <c r="D1088" s="15">
        <f>IF(Tabela1[[#This Row],[VALOR CALCULADO]]&gt;564397.61,$G$10,Tabela1[[#This Row],[VALOR CALCULADO]])</f>
        <v>239582.7</v>
      </c>
      <c r="E1088" s="20">
        <f>Tabela1[[#This Row],[VALOR SEGURADO]]*0.0006781</f>
        <v>162.46102887000001</v>
      </c>
      <c r="F1088" s="3" t="s">
        <v>19</v>
      </c>
    </row>
    <row r="1089" spans="1:6" ht="15.75" customHeight="1" x14ac:dyDescent="0.2">
      <c r="A1089" s="12">
        <v>26791</v>
      </c>
      <c r="B1089" s="13">
        <v>15204.93</v>
      </c>
      <c r="C1089" s="14">
        <f>Tabela1[[#This Row],[Salário]]*45</f>
        <v>684221.85</v>
      </c>
      <c r="D1089" s="15">
        <f>IF(Tabela1[[#This Row],[VALOR CALCULADO]]&gt;564397.61,$G$10,Tabela1[[#This Row],[VALOR CALCULADO]])</f>
        <v>564397.61</v>
      </c>
      <c r="E1089" s="20">
        <f>Tabela1[[#This Row],[VALOR SEGURADO]]*0.0006781</f>
        <v>382.71801934099994</v>
      </c>
      <c r="F1089" s="3" t="s">
        <v>19</v>
      </c>
    </row>
    <row r="1090" spans="1:6" ht="15.75" customHeight="1" x14ac:dyDescent="0.2">
      <c r="A1090" s="12">
        <v>28355</v>
      </c>
      <c r="B1090" s="13">
        <v>7388.6</v>
      </c>
      <c r="C1090" s="14">
        <f>Tabela1[[#This Row],[Salário]]*45</f>
        <v>332487</v>
      </c>
      <c r="D1090" s="15">
        <f>IF(Tabela1[[#This Row],[VALOR CALCULADO]]&gt;564397.61,$G$10,Tabela1[[#This Row],[VALOR CALCULADO]])</f>
        <v>332487</v>
      </c>
      <c r="E1090" s="20">
        <f>Tabela1[[#This Row],[VALOR SEGURADO]]*0.0006781</f>
        <v>225.45943469999997</v>
      </c>
      <c r="F1090" s="3" t="s">
        <v>19</v>
      </c>
    </row>
    <row r="1091" spans="1:6" ht="15.75" customHeight="1" x14ac:dyDescent="0.2">
      <c r="A1091" s="12">
        <v>25107</v>
      </c>
      <c r="B1091" s="13">
        <v>21718.33</v>
      </c>
      <c r="C1091" s="14">
        <f>Tabela1[[#This Row],[Salário]]*45</f>
        <v>977324.85000000009</v>
      </c>
      <c r="D1091" s="15">
        <f>IF(Tabela1[[#This Row],[VALOR CALCULADO]]&gt;564397.61,$G$10,Tabela1[[#This Row],[VALOR CALCULADO]])</f>
        <v>564397.61</v>
      </c>
      <c r="E1091" s="20">
        <f>Tabela1[[#This Row],[VALOR SEGURADO]]*0.0006781</f>
        <v>382.71801934099994</v>
      </c>
      <c r="F1091" s="3" t="s">
        <v>19</v>
      </c>
    </row>
    <row r="1092" spans="1:6" ht="15.75" customHeight="1" x14ac:dyDescent="0.2">
      <c r="A1092" s="12">
        <v>20641</v>
      </c>
      <c r="B1092" s="13">
        <v>5044.2700000000004</v>
      </c>
      <c r="C1092" s="14">
        <f>Tabela1[[#This Row],[Salário]]*45</f>
        <v>226992.15000000002</v>
      </c>
      <c r="D1092" s="15">
        <f>IF(Tabela1[[#This Row],[VALOR CALCULADO]]&gt;564397.61,$G$10,Tabela1[[#This Row],[VALOR CALCULADO]])</f>
        <v>226992.15000000002</v>
      </c>
      <c r="E1092" s="20">
        <f>Tabela1[[#This Row],[VALOR SEGURADO]]*0.0006781</f>
        <v>153.92337691500001</v>
      </c>
      <c r="F1092" s="3" t="s">
        <v>19</v>
      </c>
    </row>
    <row r="1093" spans="1:6" ht="15.75" customHeight="1" x14ac:dyDescent="0.2">
      <c r="A1093" s="12">
        <v>28870</v>
      </c>
      <c r="B1093" s="13">
        <v>3305.3</v>
      </c>
      <c r="C1093" s="14">
        <f>Tabela1[[#This Row],[Salário]]*45</f>
        <v>148738.5</v>
      </c>
      <c r="D1093" s="15">
        <f>IF(Tabela1[[#This Row],[VALOR CALCULADO]]&gt;564397.61,$G$10,Tabela1[[#This Row],[VALOR CALCULADO]])</f>
        <v>148738.5</v>
      </c>
      <c r="E1093" s="20">
        <f>Tabela1[[#This Row],[VALOR SEGURADO]]*0.0006781</f>
        <v>100.85957685</v>
      </c>
      <c r="F1093" s="3" t="s">
        <v>19</v>
      </c>
    </row>
    <row r="1094" spans="1:6" ht="15.75" customHeight="1" x14ac:dyDescent="0.2">
      <c r="A1094" s="12">
        <v>23949</v>
      </c>
      <c r="B1094" s="13">
        <v>13779.46</v>
      </c>
      <c r="C1094" s="14">
        <f>Tabela1[[#This Row],[Salário]]*45</f>
        <v>620075.69999999995</v>
      </c>
      <c r="D1094" s="15">
        <f>IF(Tabela1[[#This Row],[VALOR CALCULADO]]&gt;564397.61,$G$10,Tabela1[[#This Row],[VALOR CALCULADO]])</f>
        <v>564397.61</v>
      </c>
      <c r="E1094" s="20">
        <f>Tabela1[[#This Row],[VALOR SEGURADO]]*0.0006781</f>
        <v>382.71801934099994</v>
      </c>
      <c r="F1094" s="3" t="s">
        <v>19</v>
      </c>
    </row>
    <row r="1095" spans="1:6" ht="15.75" customHeight="1" x14ac:dyDescent="0.2">
      <c r="A1095" s="12">
        <v>28345</v>
      </c>
      <c r="B1095" s="13">
        <v>4441.97</v>
      </c>
      <c r="C1095" s="14">
        <f>Tabela1[[#This Row],[Salário]]*45</f>
        <v>199888.65000000002</v>
      </c>
      <c r="D1095" s="15">
        <f>IF(Tabela1[[#This Row],[VALOR CALCULADO]]&gt;564397.61,$G$10,Tabela1[[#This Row],[VALOR CALCULADO]])</f>
        <v>199888.65000000002</v>
      </c>
      <c r="E1095" s="20">
        <f>Tabela1[[#This Row],[VALOR SEGURADO]]*0.0006781</f>
        <v>135.54449356500001</v>
      </c>
      <c r="F1095" s="3" t="s">
        <v>19</v>
      </c>
    </row>
    <row r="1096" spans="1:6" ht="15.75" customHeight="1" x14ac:dyDescent="0.2">
      <c r="A1096" s="12">
        <v>22246</v>
      </c>
      <c r="B1096" s="13">
        <v>11472.49</v>
      </c>
      <c r="C1096" s="14">
        <f>Tabela1[[#This Row],[Salário]]*45</f>
        <v>516262.05</v>
      </c>
      <c r="D1096" s="15">
        <f>IF(Tabela1[[#This Row],[VALOR CALCULADO]]&gt;564397.61,$G$10,Tabela1[[#This Row],[VALOR CALCULADO]])</f>
        <v>516262.05</v>
      </c>
      <c r="E1096" s="20">
        <f>Tabela1[[#This Row],[VALOR SEGURADO]]*0.0006781</f>
        <v>350.07729610499996</v>
      </c>
      <c r="F1096" s="3" t="s">
        <v>19</v>
      </c>
    </row>
    <row r="1097" spans="1:6" ht="15.75" customHeight="1" x14ac:dyDescent="0.2">
      <c r="A1097" s="12">
        <v>28289</v>
      </c>
      <c r="B1097" s="13">
        <v>6044.27</v>
      </c>
      <c r="C1097" s="14">
        <f>Tabela1[[#This Row],[Salário]]*45</f>
        <v>271992.15000000002</v>
      </c>
      <c r="D1097" s="15">
        <f>IF(Tabela1[[#This Row],[VALOR CALCULADO]]&gt;564397.61,$G$10,Tabela1[[#This Row],[VALOR CALCULADO]])</f>
        <v>271992.15000000002</v>
      </c>
      <c r="E1097" s="20">
        <f>Tabela1[[#This Row],[VALOR SEGURADO]]*0.0006781</f>
        <v>184.437876915</v>
      </c>
      <c r="F1097" s="3" t="s">
        <v>19</v>
      </c>
    </row>
    <row r="1098" spans="1:6" ht="15.75" customHeight="1" x14ac:dyDescent="0.2">
      <c r="A1098" s="12">
        <v>33808</v>
      </c>
      <c r="B1098" s="13">
        <v>4927.22</v>
      </c>
      <c r="C1098" s="14">
        <f>Tabela1[[#This Row],[Salário]]*45</f>
        <v>221724.90000000002</v>
      </c>
      <c r="D1098" s="15">
        <f>IF(Tabela1[[#This Row],[VALOR CALCULADO]]&gt;564397.61,$G$10,Tabela1[[#This Row],[VALOR CALCULADO]])</f>
        <v>221724.90000000002</v>
      </c>
      <c r="E1098" s="20">
        <f>Tabela1[[#This Row],[VALOR SEGURADO]]*0.0006781</f>
        <v>150.35165469</v>
      </c>
      <c r="F1098" s="3" t="s">
        <v>19</v>
      </c>
    </row>
    <row r="1099" spans="1:6" ht="15.75" customHeight="1" x14ac:dyDescent="0.2">
      <c r="A1099" s="12">
        <v>23558</v>
      </c>
      <c r="B1099" s="13">
        <v>14643.62</v>
      </c>
      <c r="C1099" s="14">
        <f>Tabela1[[#This Row],[Salário]]*45</f>
        <v>658962.9</v>
      </c>
      <c r="D1099" s="15">
        <f>IF(Tabela1[[#This Row],[VALOR CALCULADO]]&gt;564397.61,$G$10,Tabela1[[#This Row],[VALOR CALCULADO]])</f>
        <v>564397.61</v>
      </c>
      <c r="E1099" s="20">
        <f>Tabela1[[#This Row],[VALOR SEGURADO]]*0.0006781</f>
        <v>382.71801934099994</v>
      </c>
      <c r="F1099" s="3" t="s">
        <v>19</v>
      </c>
    </row>
    <row r="1100" spans="1:6" ht="15.75" customHeight="1" x14ac:dyDescent="0.2">
      <c r="A1100" s="12">
        <v>22482</v>
      </c>
      <c r="B1100" s="13">
        <v>14192.78</v>
      </c>
      <c r="C1100" s="14">
        <f>Tabela1[[#This Row],[Salário]]*45</f>
        <v>638675.1</v>
      </c>
      <c r="D1100" s="15">
        <f>IF(Tabela1[[#This Row],[VALOR CALCULADO]]&gt;564397.61,$G$10,Tabela1[[#This Row],[VALOR CALCULADO]])</f>
        <v>564397.61</v>
      </c>
      <c r="E1100" s="20">
        <f>Tabela1[[#This Row],[VALOR SEGURADO]]*0.0006781</f>
        <v>382.71801934099994</v>
      </c>
      <c r="F1100" s="3" t="s">
        <v>19</v>
      </c>
    </row>
    <row r="1101" spans="1:6" ht="15.75" customHeight="1" x14ac:dyDescent="0.2">
      <c r="A1101" s="12">
        <v>26345</v>
      </c>
      <c r="B1101" s="13">
        <v>24725.38</v>
      </c>
      <c r="C1101" s="14">
        <f>Tabela1[[#This Row],[Salário]]*45</f>
        <v>1112642.1000000001</v>
      </c>
      <c r="D1101" s="15">
        <f>IF(Tabela1[[#This Row],[VALOR CALCULADO]]&gt;564397.61,$G$10,Tabela1[[#This Row],[VALOR CALCULADO]])</f>
        <v>564397.61</v>
      </c>
      <c r="E1101" s="20">
        <f>Tabela1[[#This Row],[VALOR SEGURADO]]*0.0006781</f>
        <v>382.71801934099994</v>
      </c>
      <c r="F1101" s="3" t="s">
        <v>19</v>
      </c>
    </row>
    <row r="1102" spans="1:6" ht="15.75" customHeight="1" x14ac:dyDescent="0.2">
      <c r="A1102" s="12">
        <v>29087</v>
      </c>
      <c r="B1102" s="13">
        <v>5932.39</v>
      </c>
      <c r="C1102" s="14">
        <f>Tabela1[[#This Row],[Salário]]*45</f>
        <v>266957.55</v>
      </c>
      <c r="D1102" s="15">
        <f>IF(Tabela1[[#This Row],[VALOR CALCULADO]]&gt;564397.61,$G$10,Tabela1[[#This Row],[VALOR CALCULADO]])</f>
        <v>266957.55</v>
      </c>
      <c r="E1102" s="20">
        <f>Tabela1[[#This Row],[VALOR SEGURADO]]*0.0006781</f>
        <v>181.02391465499997</v>
      </c>
      <c r="F1102" s="3" t="s">
        <v>19</v>
      </c>
    </row>
    <row r="1103" spans="1:6" ht="15.75" customHeight="1" x14ac:dyDescent="0.2">
      <c r="A1103" s="12">
        <v>27871</v>
      </c>
      <c r="B1103" s="13">
        <v>8307.43</v>
      </c>
      <c r="C1103" s="14">
        <f>Tabela1[[#This Row],[Salário]]*45</f>
        <v>373834.35000000003</v>
      </c>
      <c r="D1103" s="15">
        <f>IF(Tabela1[[#This Row],[VALOR CALCULADO]]&gt;564397.61,$G$10,Tabela1[[#This Row],[VALOR CALCULADO]])</f>
        <v>373834.35000000003</v>
      </c>
      <c r="E1103" s="20">
        <f>Tabela1[[#This Row],[VALOR SEGURADO]]*0.0006781</f>
        <v>253.49707273500002</v>
      </c>
      <c r="F1103" s="3" t="s">
        <v>19</v>
      </c>
    </row>
    <row r="1104" spans="1:6" ht="15.75" customHeight="1" x14ac:dyDescent="0.2">
      <c r="A1104" s="12">
        <v>20631</v>
      </c>
      <c r="B1104" s="13">
        <v>6159.02</v>
      </c>
      <c r="C1104" s="14">
        <f>Tabela1[[#This Row],[Salário]]*45</f>
        <v>277155.90000000002</v>
      </c>
      <c r="D1104" s="15">
        <f>IF(Tabela1[[#This Row],[VALOR CALCULADO]]&gt;564397.61,$G$10,Tabela1[[#This Row],[VALOR CALCULADO]])</f>
        <v>277155.90000000002</v>
      </c>
      <c r="E1104" s="20">
        <f>Tabela1[[#This Row],[VALOR SEGURADO]]*0.0006781</f>
        <v>187.93941579</v>
      </c>
      <c r="F1104" s="3" t="s">
        <v>19</v>
      </c>
    </row>
    <row r="1105" spans="1:6" ht="15.75" customHeight="1" x14ac:dyDescent="0.2">
      <c r="A1105" s="12">
        <v>23759</v>
      </c>
      <c r="B1105" s="13">
        <v>14120.33</v>
      </c>
      <c r="C1105" s="14">
        <f>Tabela1[[#This Row],[Salário]]*45</f>
        <v>635414.85</v>
      </c>
      <c r="D1105" s="15">
        <f>IF(Tabela1[[#This Row],[VALOR CALCULADO]]&gt;564397.61,$G$10,Tabela1[[#This Row],[VALOR CALCULADO]])</f>
        <v>564397.61</v>
      </c>
      <c r="E1105" s="20">
        <f>Tabela1[[#This Row],[VALOR SEGURADO]]*0.0006781</f>
        <v>382.71801934099994</v>
      </c>
      <c r="F1105" s="3" t="s">
        <v>19</v>
      </c>
    </row>
    <row r="1106" spans="1:6" ht="15.75" customHeight="1" x14ac:dyDescent="0.2">
      <c r="A1106" s="12">
        <v>27381</v>
      </c>
      <c r="B1106" s="13">
        <v>5583.42</v>
      </c>
      <c r="C1106" s="14">
        <f>Tabela1[[#This Row],[Salário]]*45</f>
        <v>251253.9</v>
      </c>
      <c r="D1106" s="15">
        <f>IF(Tabela1[[#This Row],[VALOR CALCULADO]]&gt;564397.61,$G$10,Tabela1[[#This Row],[VALOR CALCULADO]])</f>
        <v>251253.9</v>
      </c>
      <c r="E1106" s="20">
        <f>Tabela1[[#This Row],[VALOR SEGURADO]]*0.0006781</f>
        <v>170.37526958999999</v>
      </c>
      <c r="F1106" s="3" t="s">
        <v>19</v>
      </c>
    </row>
    <row r="1107" spans="1:6" ht="15.75" customHeight="1" x14ac:dyDescent="0.2">
      <c r="A1107" s="12">
        <v>27122</v>
      </c>
      <c r="B1107" s="13">
        <v>14890.44</v>
      </c>
      <c r="C1107" s="14">
        <f>Tabela1[[#This Row],[Salário]]*45</f>
        <v>670069.80000000005</v>
      </c>
      <c r="D1107" s="15">
        <f>IF(Tabela1[[#This Row],[VALOR CALCULADO]]&gt;564397.61,$G$10,Tabela1[[#This Row],[VALOR CALCULADO]])</f>
        <v>564397.61</v>
      </c>
      <c r="E1107" s="20">
        <f>Tabela1[[#This Row],[VALOR SEGURADO]]*0.0006781</f>
        <v>382.71801934099994</v>
      </c>
      <c r="F1107" s="3" t="s">
        <v>19</v>
      </c>
    </row>
    <row r="1108" spans="1:6" ht="15.75" customHeight="1" x14ac:dyDescent="0.2">
      <c r="A1108" s="12">
        <v>22038</v>
      </c>
      <c r="B1108" s="13">
        <v>13477.95</v>
      </c>
      <c r="C1108" s="14">
        <f>Tabela1[[#This Row],[Salário]]*45</f>
        <v>606507.75</v>
      </c>
      <c r="D1108" s="15">
        <f>IF(Tabela1[[#This Row],[VALOR CALCULADO]]&gt;564397.61,$G$10,Tabela1[[#This Row],[VALOR CALCULADO]])</f>
        <v>564397.61</v>
      </c>
      <c r="E1108" s="20">
        <f>Tabela1[[#This Row],[VALOR SEGURADO]]*0.0006781</f>
        <v>382.71801934099994</v>
      </c>
      <c r="F1108" s="3" t="s">
        <v>19</v>
      </c>
    </row>
    <row r="1109" spans="1:6" ht="15.75" customHeight="1" x14ac:dyDescent="0.2">
      <c r="A1109" s="12">
        <v>29493</v>
      </c>
      <c r="B1109" s="13">
        <v>4613.9799999999996</v>
      </c>
      <c r="C1109" s="14">
        <f>Tabela1[[#This Row],[Salário]]*45</f>
        <v>207629.09999999998</v>
      </c>
      <c r="D1109" s="15">
        <f>IF(Tabela1[[#This Row],[VALOR CALCULADO]]&gt;564397.61,$G$10,Tabela1[[#This Row],[VALOR CALCULADO]])</f>
        <v>207629.09999999998</v>
      </c>
      <c r="E1109" s="20">
        <f>Tabela1[[#This Row],[VALOR SEGURADO]]*0.0006781</f>
        <v>140.79329270999997</v>
      </c>
      <c r="F1109" s="3" t="s">
        <v>19</v>
      </c>
    </row>
    <row r="1110" spans="1:6" ht="15.75" customHeight="1" x14ac:dyDescent="0.2">
      <c r="A1110" s="12">
        <v>24963</v>
      </c>
      <c r="B1110" s="13">
        <v>9289.9</v>
      </c>
      <c r="C1110" s="14">
        <f>Tabela1[[#This Row],[Salário]]*45</f>
        <v>418045.5</v>
      </c>
      <c r="D1110" s="15">
        <f>IF(Tabela1[[#This Row],[VALOR CALCULADO]]&gt;564397.61,$G$10,Tabela1[[#This Row],[VALOR CALCULADO]])</f>
        <v>418045.5</v>
      </c>
      <c r="E1110" s="20">
        <f>Tabela1[[#This Row],[VALOR SEGURADO]]*0.0006781</f>
        <v>283.47665354999998</v>
      </c>
      <c r="F1110" s="3" t="s">
        <v>19</v>
      </c>
    </row>
    <row r="1111" spans="1:6" ht="15.75" customHeight="1" x14ac:dyDescent="0.2">
      <c r="A1111" s="12">
        <v>29684</v>
      </c>
      <c r="B1111" s="13">
        <v>6134.94</v>
      </c>
      <c r="C1111" s="14">
        <f>Tabela1[[#This Row],[Salário]]*45</f>
        <v>276072.3</v>
      </c>
      <c r="D1111" s="15">
        <f>IF(Tabela1[[#This Row],[VALOR CALCULADO]]&gt;564397.61,$G$10,Tabela1[[#This Row],[VALOR CALCULADO]])</f>
        <v>276072.3</v>
      </c>
      <c r="E1111" s="20">
        <f>Tabela1[[#This Row],[VALOR SEGURADO]]*0.0006781</f>
        <v>187.20462662999998</v>
      </c>
      <c r="F1111" s="3" t="s">
        <v>19</v>
      </c>
    </row>
    <row r="1112" spans="1:6" ht="15.75" customHeight="1" x14ac:dyDescent="0.2">
      <c r="A1112" s="12">
        <v>24445</v>
      </c>
      <c r="B1112" s="13">
        <v>4601.3900000000003</v>
      </c>
      <c r="C1112" s="14">
        <f>Tabela1[[#This Row],[Salário]]*45</f>
        <v>207062.55000000002</v>
      </c>
      <c r="D1112" s="15">
        <f>IF(Tabela1[[#This Row],[VALOR CALCULADO]]&gt;564397.61,$G$10,Tabela1[[#This Row],[VALOR CALCULADO]])</f>
        <v>207062.55000000002</v>
      </c>
      <c r="E1112" s="20">
        <f>Tabela1[[#This Row],[VALOR SEGURADO]]*0.0006781</f>
        <v>140.40911515499999</v>
      </c>
      <c r="F1112" s="3" t="s">
        <v>19</v>
      </c>
    </row>
    <row r="1113" spans="1:6" ht="15.75" customHeight="1" x14ac:dyDescent="0.2">
      <c r="A1113" s="12">
        <v>23077</v>
      </c>
      <c r="B1113" s="13">
        <v>26798.28</v>
      </c>
      <c r="C1113" s="14">
        <f>Tabela1[[#This Row],[Salário]]*45</f>
        <v>1205922.5999999999</v>
      </c>
      <c r="D1113" s="15">
        <f>IF(Tabela1[[#This Row],[VALOR CALCULADO]]&gt;564397.61,$G$10,Tabela1[[#This Row],[VALOR CALCULADO]])</f>
        <v>564397.61</v>
      </c>
      <c r="E1113" s="20">
        <f>Tabela1[[#This Row],[VALOR SEGURADO]]*0.0006781</f>
        <v>382.71801934099994</v>
      </c>
      <c r="F1113" s="3" t="s">
        <v>19</v>
      </c>
    </row>
    <row r="1114" spans="1:6" ht="15.75" customHeight="1" x14ac:dyDescent="0.2">
      <c r="A1114" s="12">
        <v>21984</v>
      </c>
      <c r="B1114" s="13">
        <v>6111.11</v>
      </c>
      <c r="C1114" s="14">
        <f>Tabela1[[#This Row],[Salário]]*45</f>
        <v>274999.95</v>
      </c>
      <c r="D1114" s="15">
        <f>IF(Tabela1[[#This Row],[VALOR CALCULADO]]&gt;564397.61,$G$10,Tabela1[[#This Row],[VALOR CALCULADO]])</f>
        <v>274999.95</v>
      </c>
      <c r="E1114" s="20">
        <f>Tabela1[[#This Row],[VALOR SEGURADO]]*0.0006781</f>
        <v>186.47746609499998</v>
      </c>
      <c r="F1114" s="3" t="s">
        <v>21</v>
      </c>
    </row>
    <row r="1115" spans="1:6" ht="15.75" customHeight="1" x14ac:dyDescent="0.2">
      <c r="A1115" s="12">
        <v>24262</v>
      </c>
      <c r="B1115" s="13">
        <v>7584.72</v>
      </c>
      <c r="C1115" s="14">
        <f>Tabela1[[#This Row],[Salário]]*45</f>
        <v>341312.4</v>
      </c>
      <c r="D1115" s="15">
        <f>IF(Tabela1[[#This Row],[VALOR CALCULADO]]&gt;564397.61,$G$10,Tabela1[[#This Row],[VALOR CALCULADO]])</f>
        <v>341312.4</v>
      </c>
      <c r="E1115" s="20">
        <f>Tabela1[[#This Row],[VALOR SEGURADO]]*0.0006781</f>
        <v>231.44393844000001</v>
      </c>
      <c r="F1115" s="3" t="s">
        <v>19</v>
      </c>
    </row>
    <row r="1116" spans="1:6" ht="15.75" customHeight="1" x14ac:dyDescent="0.2">
      <c r="A1116" s="12">
        <v>21856</v>
      </c>
      <c r="B1116" s="13">
        <v>20665.68</v>
      </c>
      <c r="C1116" s="14">
        <f>Tabela1[[#This Row],[Salário]]*45</f>
        <v>929955.6</v>
      </c>
      <c r="D1116" s="15">
        <f>IF(Tabela1[[#This Row],[VALOR CALCULADO]]&gt;564397.61,$G$10,Tabela1[[#This Row],[VALOR CALCULADO]])</f>
        <v>564397.61</v>
      </c>
      <c r="E1116" s="20">
        <f>Tabela1[[#This Row],[VALOR SEGURADO]]*0.0006781</f>
        <v>382.71801934099994</v>
      </c>
      <c r="F1116" s="3" t="s">
        <v>21</v>
      </c>
    </row>
    <row r="1117" spans="1:6" ht="15.75" customHeight="1" x14ac:dyDescent="0.2">
      <c r="A1117" s="12">
        <v>21852</v>
      </c>
      <c r="B1117" s="13">
        <v>14513.2</v>
      </c>
      <c r="C1117" s="14">
        <f>Tabela1[[#This Row],[Salário]]*45</f>
        <v>653094</v>
      </c>
      <c r="D1117" s="15">
        <f>IF(Tabela1[[#This Row],[VALOR CALCULADO]]&gt;564397.61,$G$10,Tabela1[[#This Row],[VALOR CALCULADO]])</f>
        <v>564397.61</v>
      </c>
      <c r="E1117" s="20">
        <f>Tabela1[[#This Row],[VALOR SEGURADO]]*0.0006781</f>
        <v>382.71801934099994</v>
      </c>
      <c r="F1117" s="3" t="s">
        <v>21</v>
      </c>
    </row>
    <row r="1118" spans="1:6" ht="15.75" customHeight="1" x14ac:dyDescent="0.2">
      <c r="A1118" s="12">
        <v>26461</v>
      </c>
      <c r="B1118" s="13">
        <v>24304.560000000001</v>
      </c>
      <c r="C1118" s="14">
        <f>Tabela1[[#This Row],[Salário]]*45</f>
        <v>1093705.2</v>
      </c>
      <c r="D1118" s="15">
        <f>IF(Tabela1[[#This Row],[VALOR CALCULADO]]&gt;564397.61,$G$10,Tabela1[[#This Row],[VALOR CALCULADO]])</f>
        <v>564397.61</v>
      </c>
      <c r="E1118" s="20">
        <f>Tabela1[[#This Row],[VALOR SEGURADO]]*0.0006781</f>
        <v>382.71801934099994</v>
      </c>
      <c r="F1118" s="3" t="s">
        <v>21</v>
      </c>
    </row>
    <row r="1119" spans="1:6" ht="15.75" customHeight="1" x14ac:dyDescent="0.2">
      <c r="A1119" s="12">
        <v>22960</v>
      </c>
      <c r="B1119" s="13">
        <v>19073.689999999999</v>
      </c>
      <c r="C1119" s="14">
        <f>Tabela1[[#This Row],[Salário]]*45</f>
        <v>858316.04999999993</v>
      </c>
      <c r="D1119" s="15">
        <f>IF(Tabela1[[#This Row],[VALOR CALCULADO]]&gt;564397.61,$G$10,Tabela1[[#This Row],[VALOR CALCULADO]])</f>
        <v>564397.61</v>
      </c>
      <c r="E1119" s="20">
        <f>Tabela1[[#This Row],[VALOR SEGURADO]]*0.0006781</f>
        <v>382.71801934099994</v>
      </c>
      <c r="F1119" s="3" t="s">
        <v>21</v>
      </c>
    </row>
    <row r="1120" spans="1:6" ht="15.75" customHeight="1" x14ac:dyDescent="0.2">
      <c r="A1120" s="12">
        <v>21449</v>
      </c>
      <c r="B1120" s="13">
        <v>16162.16</v>
      </c>
      <c r="C1120" s="14">
        <f>Tabela1[[#This Row],[Salário]]*45</f>
        <v>727297.2</v>
      </c>
      <c r="D1120" s="15">
        <f>IF(Tabela1[[#This Row],[VALOR CALCULADO]]&gt;564397.61,$G$10,Tabela1[[#This Row],[VALOR CALCULADO]])</f>
        <v>564397.61</v>
      </c>
      <c r="E1120" s="20">
        <f>Tabela1[[#This Row],[VALOR SEGURADO]]*0.0006781</f>
        <v>382.71801934099994</v>
      </c>
      <c r="F1120" s="3" t="s">
        <v>21</v>
      </c>
    </row>
    <row r="1121" spans="1:6" ht="15.75" customHeight="1" x14ac:dyDescent="0.2">
      <c r="A1121" s="12">
        <v>26009</v>
      </c>
      <c r="B1121" s="13">
        <v>12922.15</v>
      </c>
      <c r="C1121" s="14">
        <f>Tabela1[[#This Row],[Salário]]*45</f>
        <v>581496.75</v>
      </c>
      <c r="D1121" s="15">
        <f>IF(Tabela1[[#This Row],[VALOR CALCULADO]]&gt;564397.61,$G$10,Tabela1[[#This Row],[VALOR CALCULADO]])</f>
        <v>564397.61</v>
      </c>
      <c r="E1121" s="20">
        <f>Tabela1[[#This Row],[VALOR SEGURADO]]*0.0006781</f>
        <v>382.71801934099994</v>
      </c>
      <c r="F1121" s="3" t="s">
        <v>21</v>
      </c>
    </row>
    <row r="1122" spans="1:6" ht="15.75" customHeight="1" x14ac:dyDescent="0.2">
      <c r="A1122" s="12">
        <v>28649</v>
      </c>
      <c r="B1122" s="13">
        <v>26151.13</v>
      </c>
      <c r="C1122" s="14">
        <f>Tabela1[[#This Row],[Salário]]*45</f>
        <v>1176800.8500000001</v>
      </c>
      <c r="D1122" s="15">
        <f>IF(Tabela1[[#This Row],[VALOR CALCULADO]]&gt;564397.61,$G$10,Tabela1[[#This Row],[VALOR CALCULADO]])</f>
        <v>564397.61</v>
      </c>
      <c r="E1122" s="20">
        <f>Tabela1[[#This Row],[VALOR SEGURADO]]*0.0006781</f>
        <v>382.71801934099994</v>
      </c>
      <c r="F1122" s="3" t="s">
        <v>21</v>
      </c>
    </row>
    <row r="1123" spans="1:6" ht="15.75" customHeight="1" x14ac:dyDescent="0.2">
      <c r="A1123" s="12">
        <v>28813</v>
      </c>
      <c r="B1123" s="13">
        <v>8900.32</v>
      </c>
      <c r="C1123" s="14">
        <f>Tabela1[[#This Row],[Salário]]*45</f>
        <v>400514.39999999997</v>
      </c>
      <c r="D1123" s="15">
        <f>IF(Tabela1[[#This Row],[VALOR CALCULADO]]&gt;564397.61,$G$10,Tabela1[[#This Row],[VALOR CALCULADO]])</f>
        <v>400514.39999999997</v>
      </c>
      <c r="E1123" s="20">
        <f>Tabela1[[#This Row],[VALOR SEGURADO]]*0.0006781</f>
        <v>271.58881463999995</v>
      </c>
      <c r="F1123" s="3" t="s">
        <v>21</v>
      </c>
    </row>
    <row r="1124" spans="1:6" ht="15.75" customHeight="1" x14ac:dyDescent="0.2">
      <c r="A1124" s="12">
        <v>26591</v>
      </c>
      <c r="B1124" s="13">
        <v>14185.87</v>
      </c>
      <c r="C1124" s="14">
        <f>Tabela1[[#This Row],[Salário]]*45</f>
        <v>638364.15</v>
      </c>
      <c r="D1124" s="15">
        <f>IF(Tabela1[[#This Row],[VALOR CALCULADO]]&gt;564397.61,$G$10,Tabela1[[#This Row],[VALOR CALCULADO]])</f>
        <v>564397.61</v>
      </c>
      <c r="E1124" s="20">
        <f>Tabela1[[#This Row],[VALOR SEGURADO]]*0.0006781</f>
        <v>382.71801934099994</v>
      </c>
      <c r="F1124" s="3" t="s">
        <v>21</v>
      </c>
    </row>
    <row r="1125" spans="1:6" ht="15.75" customHeight="1" x14ac:dyDescent="0.2">
      <c r="A1125" s="12">
        <v>20451</v>
      </c>
      <c r="B1125" s="13">
        <v>13115.98</v>
      </c>
      <c r="C1125" s="14">
        <f>Tabela1[[#This Row],[Salário]]*45</f>
        <v>590219.1</v>
      </c>
      <c r="D1125" s="15">
        <f>IF(Tabela1[[#This Row],[VALOR CALCULADO]]&gt;564397.61,$G$10,Tabela1[[#This Row],[VALOR CALCULADO]])</f>
        <v>564397.61</v>
      </c>
      <c r="E1125" s="20">
        <f>Tabela1[[#This Row],[VALOR SEGURADO]]*0.0006781</f>
        <v>382.71801934099994</v>
      </c>
      <c r="F1125" s="3" t="s">
        <v>21</v>
      </c>
    </row>
    <row r="1126" spans="1:6" ht="15.75" customHeight="1" x14ac:dyDescent="0.2">
      <c r="A1126" s="12">
        <v>22727</v>
      </c>
      <c r="B1126" s="13">
        <v>14837.82</v>
      </c>
      <c r="C1126" s="14">
        <f>Tabela1[[#This Row],[Salário]]*45</f>
        <v>667701.9</v>
      </c>
      <c r="D1126" s="15">
        <f>IF(Tabela1[[#This Row],[VALOR CALCULADO]]&gt;564397.61,$G$10,Tabela1[[#This Row],[VALOR CALCULADO]])</f>
        <v>564397.61</v>
      </c>
      <c r="E1126" s="20">
        <f>Tabela1[[#This Row],[VALOR SEGURADO]]*0.0006781</f>
        <v>382.71801934099994</v>
      </c>
      <c r="F1126" s="3" t="s">
        <v>21</v>
      </c>
    </row>
    <row r="1127" spans="1:6" ht="15.75" customHeight="1" x14ac:dyDescent="0.2">
      <c r="A1127" s="12">
        <v>24084</v>
      </c>
      <c r="B1127" s="13">
        <v>10846.71</v>
      </c>
      <c r="C1127" s="14">
        <f>Tabela1[[#This Row],[Salário]]*45</f>
        <v>488101.94999999995</v>
      </c>
      <c r="D1127" s="15">
        <f>IF(Tabela1[[#This Row],[VALOR CALCULADO]]&gt;564397.61,$G$10,Tabela1[[#This Row],[VALOR CALCULADO]])</f>
        <v>488101.94999999995</v>
      </c>
      <c r="E1127" s="20">
        <f>Tabela1[[#This Row],[VALOR SEGURADO]]*0.0006781</f>
        <v>330.98193229499992</v>
      </c>
      <c r="F1127" s="3" t="s">
        <v>21</v>
      </c>
    </row>
    <row r="1128" spans="1:6" ht="15.75" customHeight="1" x14ac:dyDescent="0.2">
      <c r="A1128" s="12">
        <v>24814</v>
      </c>
      <c r="B1128" s="13">
        <v>5370.37</v>
      </c>
      <c r="C1128" s="14">
        <f>Tabela1[[#This Row],[Salário]]*45</f>
        <v>241666.65</v>
      </c>
      <c r="D1128" s="15">
        <f>IF(Tabela1[[#This Row],[VALOR CALCULADO]]&gt;564397.61,$G$10,Tabela1[[#This Row],[VALOR CALCULADO]])</f>
        <v>241666.65</v>
      </c>
      <c r="E1128" s="20">
        <f>Tabela1[[#This Row],[VALOR SEGURADO]]*0.0006781</f>
        <v>163.87415536499998</v>
      </c>
      <c r="F1128" s="3" t="s">
        <v>21</v>
      </c>
    </row>
    <row r="1129" spans="1:6" ht="15.75" customHeight="1" x14ac:dyDescent="0.2">
      <c r="A1129" s="12">
        <v>19001</v>
      </c>
      <c r="B1129" s="13">
        <v>9315.66</v>
      </c>
      <c r="C1129" s="14">
        <f>Tabela1[[#This Row],[Salário]]*45</f>
        <v>419204.7</v>
      </c>
      <c r="D1129" s="15">
        <f>IF(Tabela1[[#This Row],[VALOR CALCULADO]]&gt;564397.61,$G$10,Tabela1[[#This Row],[VALOR CALCULADO]])</f>
        <v>419204.7</v>
      </c>
      <c r="E1129" s="20">
        <f>Tabela1[[#This Row],[VALOR SEGURADO]]*0.0006781</f>
        <v>284.26270706999998</v>
      </c>
      <c r="F1129" s="3" t="s">
        <v>21</v>
      </c>
    </row>
    <row r="1130" spans="1:6" ht="15.75" customHeight="1" x14ac:dyDescent="0.2">
      <c r="A1130" s="12">
        <v>25099</v>
      </c>
      <c r="B1130" s="13">
        <v>7616.64</v>
      </c>
      <c r="C1130" s="14">
        <f>Tabela1[[#This Row],[Salário]]*45</f>
        <v>342748.8</v>
      </c>
      <c r="D1130" s="15">
        <f>IF(Tabela1[[#This Row],[VALOR CALCULADO]]&gt;564397.61,$G$10,Tabela1[[#This Row],[VALOR CALCULADO]])</f>
        <v>342748.8</v>
      </c>
      <c r="E1130" s="20">
        <f>Tabela1[[#This Row],[VALOR SEGURADO]]*0.0006781</f>
        <v>232.41796127999999</v>
      </c>
      <c r="F1130" s="3" t="s">
        <v>21</v>
      </c>
    </row>
    <row r="1131" spans="1:6" ht="15.75" customHeight="1" x14ac:dyDescent="0.2">
      <c r="A1131" s="12">
        <v>18151</v>
      </c>
      <c r="B1131" s="13">
        <v>8399.2999999999993</v>
      </c>
      <c r="C1131" s="14">
        <f>Tabela1[[#This Row],[Salário]]*45</f>
        <v>377968.49999999994</v>
      </c>
      <c r="D1131" s="15">
        <f>IF(Tabela1[[#This Row],[VALOR CALCULADO]]&gt;564397.61,$G$10,Tabela1[[#This Row],[VALOR CALCULADO]])</f>
        <v>377968.49999999994</v>
      </c>
      <c r="E1131" s="20">
        <f>Tabela1[[#This Row],[VALOR SEGURADO]]*0.0006781</f>
        <v>256.30043984999992</v>
      </c>
      <c r="F1131" s="3" t="s">
        <v>21</v>
      </c>
    </row>
    <row r="1132" spans="1:6" ht="15.75" customHeight="1" x14ac:dyDescent="0.2">
      <c r="A1132" s="12">
        <v>24537</v>
      </c>
      <c r="B1132" s="13">
        <v>21039.06</v>
      </c>
      <c r="C1132" s="14">
        <f>Tabela1[[#This Row],[Salário]]*45</f>
        <v>946757.70000000007</v>
      </c>
      <c r="D1132" s="15">
        <f>IF(Tabela1[[#This Row],[VALOR CALCULADO]]&gt;564397.61,$G$10,Tabela1[[#This Row],[VALOR CALCULADO]])</f>
        <v>564397.61</v>
      </c>
      <c r="E1132" s="20">
        <f>Tabela1[[#This Row],[VALOR SEGURADO]]*0.0006781</f>
        <v>382.71801934099994</v>
      </c>
      <c r="F1132" s="3" t="s">
        <v>21</v>
      </c>
    </row>
    <row r="1133" spans="1:6" ht="15.75" customHeight="1" x14ac:dyDescent="0.2">
      <c r="A1133" s="12">
        <v>20047</v>
      </c>
      <c r="B1133" s="13">
        <v>17329.400000000001</v>
      </c>
      <c r="C1133" s="14">
        <f>Tabela1[[#This Row],[Salário]]*45</f>
        <v>779823.00000000012</v>
      </c>
      <c r="D1133" s="15">
        <f>IF(Tabela1[[#This Row],[VALOR CALCULADO]]&gt;564397.61,$G$10,Tabela1[[#This Row],[VALOR CALCULADO]])</f>
        <v>564397.61</v>
      </c>
      <c r="E1133" s="20">
        <f>Tabela1[[#This Row],[VALOR SEGURADO]]*0.0006781</f>
        <v>382.71801934099994</v>
      </c>
      <c r="F1133" s="3" t="s">
        <v>21</v>
      </c>
    </row>
    <row r="1134" spans="1:6" ht="15.75" customHeight="1" x14ac:dyDescent="0.2">
      <c r="A1134" s="12">
        <v>19802</v>
      </c>
      <c r="B1134" s="13">
        <v>17585.490000000002</v>
      </c>
      <c r="C1134" s="14">
        <f>Tabela1[[#This Row],[Salário]]*45</f>
        <v>791347.05</v>
      </c>
      <c r="D1134" s="15">
        <f>IF(Tabela1[[#This Row],[VALOR CALCULADO]]&gt;564397.61,$G$10,Tabela1[[#This Row],[VALOR CALCULADO]])</f>
        <v>564397.61</v>
      </c>
      <c r="E1134" s="20">
        <f>Tabela1[[#This Row],[VALOR SEGURADO]]*0.0006781</f>
        <v>382.71801934099994</v>
      </c>
      <c r="F1134" s="3" t="s">
        <v>21</v>
      </c>
    </row>
    <row r="1135" spans="1:6" ht="15.75" customHeight="1" x14ac:dyDescent="0.2">
      <c r="A1135" s="12">
        <v>21159</v>
      </c>
      <c r="B1135" s="13">
        <v>18518.169999999998</v>
      </c>
      <c r="C1135" s="14">
        <f>Tabela1[[#This Row],[Salário]]*45</f>
        <v>833317.64999999991</v>
      </c>
      <c r="D1135" s="15">
        <f>IF(Tabela1[[#This Row],[VALOR CALCULADO]]&gt;564397.61,$G$10,Tabela1[[#This Row],[VALOR CALCULADO]])</f>
        <v>564397.61</v>
      </c>
      <c r="E1135" s="20">
        <f>Tabela1[[#This Row],[VALOR SEGURADO]]*0.0006781</f>
        <v>382.71801934099994</v>
      </c>
      <c r="F1135" s="3" t="s">
        <v>21</v>
      </c>
    </row>
    <row r="1136" spans="1:6" ht="15.75" customHeight="1" x14ac:dyDescent="0.2">
      <c r="A1136" s="12">
        <v>23277</v>
      </c>
      <c r="B1136" s="13">
        <v>11654.81</v>
      </c>
      <c r="C1136" s="14">
        <f>Tabela1[[#This Row],[Salário]]*45</f>
        <v>524466.44999999995</v>
      </c>
      <c r="D1136" s="15">
        <f>IF(Tabela1[[#This Row],[VALOR CALCULADO]]&gt;564397.61,$G$10,Tabela1[[#This Row],[VALOR CALCULADO]])</f>
        <v>524466.44999999995</v>
      </c>
      <c r="E1136" s="20">
        <f>Tabela1[[#This Row],[VALOR SEGURADO]]*0.0006781</f>
        <v>355.64069974499995</v>
      </c>
      <c r="F1136" s="3" t="s">
        <v>21</v>
      </c>
    </row>
    <row r="1137" spans="1:6" ht="15.75" customHeight="1" x14ac:dyDescent="0.2">
      <c r="A1137" s="12">
        <v>24519</v>
      </c>
      <c r="B1137" s="13">
        <v>8190.28</v>
      </c>
      <c r="C1137" s="14">
        <f>Tabela1[[#This Row],[Salário]]*45</f>
        <v>368562.6</v>
      </c>
      <c r="D1137" s="15">
        <f>IF(Tabela1[[#This Row],[VALOR CALCULADO]]&gt;564397.61,$G$10,Tabela1[[#This Row],[VALOR CALCULADO]])</f>
        <v>368562.6</v>
      </c>
      <c r="E1137" s="20">
        <f>Tabela1[[#This Row],[VALOR SEGURADO]]*0.0006781</f>
        <v>249.92229905999997</v>
      </c>
      <c r="F1137" s="3" t="s">
        <v>21</v>
      </c>
    </row>
    <row r="1138" spans="1:6" ht="15.75" customHeight="1" x14ac:dyDescent="0.2">
      <c r="A1138" s="12">
        <v>27279</v>
      </c>
      <c r="B1138" s="13">
        <v>5918.88</v>
      </c>
      <c r="C1138" s="14">
        <f>Tabela1[[#This Row],[Salário]]*45</f>
        <v>266349.59999999998</v>
      </c>
      <c r="D1138" s="15">
        <f>IF(Tabela1[[#This Row],[VALOR CALCULADO]]&gt;564397.61,$G$10,Tabela1[[#This Row],[VALOR CALCULADO]])</f>
        <v>266349.59999999998</v>
      </c>
      <c r="E1138" s="20">
        <f>Tabela1[[#This Row],[VALOR SEGURADO]]*0.0006781</f>
        <v>180.61166375999997</v>
      </c>
      <c r="F1138" s="3" t="s">
        <v>21</v>
      </c>
    </row>
    <row r="1139" spans="1:6" ht="15.75" customHeight="1" x14ac:dyDescent="0.2">
      <c r="A1139" s="16" t="s">
        <v>10</v>
      </c>
      <c r="B1139" s="13">
        <v>5044.2700000000004</v>
      </c>
      <c r="C1139" s="14">
        <f>Tabela1[[#This Row],[Salário]]*45</f>
        <v>226992.15000000002</v>
      </c>
      <c r="D1139" s="15">
        <f>IF(Tabela1[[#This Row],[VALOR CALCULADO]]&gt;564397.61,$G$10,Tabela1[[#This Row],[VALOR CALCULADO]])</f>
        <v>226992.15000000002</v>
      </c>
      <c r="E1139" s="20">
        <f>Tabela1[[#This Row],[VALOR SEGURADO]]*0.0006781</f>
        <v>153.92337691500001</v>
      </c>
      <c r="F1139" s="4" t="s">
        <v>21</v>
      </c>
    </row>
    <row r="1140" spans="1:6" ht="15.75" customHeight="1" x14ac:dyDescent="0.2">
      <c r="A1140" s="12">
        <v>28985</v>
      </c>
      <c r="B1140" s="13">
        <v>10602.42</v>
      </c>
      <c r="C1140" s="14">
        <f>Tabela1[[#This Row],[Salário]]*45</f>
        <v>477108.9</v>
      </c>
      <c r="D1140" s="15">
        <f>IF(Tabela1[[#This Row],[VALOR CALCULADO]]&gt;564397.61,$G$10,Tabela1[[#This Row],[VALOR CALCULADO]])</f>
        <v>477108.9</v>
      </c>
      <c r="E1140" s="20">
        <f>Tabela1[[#This Row],[VALOR SEGURADO]]*0.0006781</f>
        <v>323.52754508999999</v>
      </c>
      <c r="F1140" s="3" t="s">
        <v>21</v>
      </c>
    </row>
    <row r="1141" spans="1:6" ht="15.75" customHeight="1" x14ac:dyDescent="0.2">
      <c r="A1141" s="12">
        <v>27492</v>
      </c>
      <c r="B1141" s="13">
        <v>14923.32</v>
      </c>
      <c r="C1141" s="14">
        <f>Tabela1[[#This Row],[Salário]]*45</f>
        <v>671549.4</v>
      </c>
      <c r="D1141" s="15">
        <f>IF(Tabela1[[#This Row],[VALOR CALCULADO]]&gt;564397.61,$G$10,Tabela1[[#This Row],[VALOR CALCULADO]])</f>
        <v>564397.61</v>
      </c>
      <c r="E1141" s="20">
        <f>Tabela1[[#This Row],[VALOR SEGURADO]]*0.0006781</f>
        <v>382.71801934099994</v>
      </c>
      <c r="F1141" s="3" t="s">
        <v>21</v>
      </c>
    </row>
    <row r="1142" spans="1:6" ht="15.75" customHeight="1" x14ac:dyDescent="0.2">
      <c r="A1142" s="12">
        <v>27146</v>
      </c>
      <c r="B1142" s="13">
        <v>25458.16</v>
      </c>
      <c r="C1142" s="14">
        <f>Tabela1[[#This Row],[Salário]]*45</f>
        <v>1145617.2</v>
      </c>
      <c r="D1142" s="15">
        <f>IF(Tabela1[[#This Row],[VALOR CALCULADO]]&gt;564397.61,$G$10,Tabela1[[#This Row],[VALOR CALCULADO]])</f>
        <v>564397.61</v>
      </c>
      <c r="E1142" s="20">
        <f>Tabela1[[#This Row],[VALOR SEGURADO]]*0.0006781</f>
        <v>382.71801934099994</v>
      </c>
      <c r="F1142" s="3" t="s">
        <v>21</v>
      </c>
    </row>
    <row r="1143" spans="1:6" ht="15.75" customHeight="1" x14ac:dyDescent="0.2">
      <c r="A1143" s="12">
        <v>23241</v>
      </c>
      <c r="B1143" s="13">
        <v>10210.14</v>
      </c>
      <c r="C1143" s="14">
        <f>Tabela1[[#This Row],[Salário]]*45</f>
        <v>459456.3</v>
      </c>
      <c r="D1143" s="15">
        <f>IF(Tabela1[[#This Row],[VALOR CALCULADO]]&gt;564397.61,$G$10,Tabela1[[#This Row],[VALOR CALCULADO]])</f>
        <v>459456.3</v>
      </c>
      <c r="E1143" s="20">
        <f>Tabela1[[#This Row],[VALOR SEGURADO]]*0.0006781</f>
        <v>311.55731702999998</v>
      </c>
      <c r="F1143" s="3" t="s">
        <v>21</v>
      </c>
    </row>
    <row r="1144" spans="1:6" ht="15.75" customHeight="1" x14ac:dyDescent="0.2">
      <c r="A1144" s="12">
        <v>19058</v>
      </c>
      <c r="B1144" s="13">
        <v>9883.0300000000007</v>
      </c>
      <c r="C1144" s="14">
        <f>Tabela1[[#This Row],[Salário]]*45</f>
        <v>444736.35000000003</v>
      </c>
      <c r="D1144" s="15">
        <f>IF(Tabela1[[#This Row],[VALOR CALCULADO]]&gt;564397.61,$G$10,Tabela1[[#This Row],[VALOR CALCULADO]])</f>
        <v>444736.35000000003</v>
      </c>
      <c r="E1144" s="20">
        <f>Tabela1[[#This Row],[VALOR SEGURADO]]*0.0006781</f>
        <v>301.575718935</v>
      </c>
      <c r="F1144" s="3" t="s">
        <v>21</v>
      </c>
    </row>
    <row r="1145" spans="1:6" ht="15.75" customHeight="1" x14ac:dyDescent="0.2">
      <c r="A1145" s="12">
        <v>23146</v>
      </c>
      <c r="B1145" s="13">
        <v>10253.370000000001</v>
      </c>
      <c r="C1145" s="14">
        <f>Tabela1[[#This Row],[Salário]]*45</f>
        <v>461401.65</v>
      </c>
      <c r="D1145" s="15">
        <f>IF(Tabela1[[#This Row],[VALOR CALCULADO]]&gt;564397.61,$G$10,Tabela1[[#This Row],[VALOR CALCULADO]])</f>
        <v>461401.65</v>
      </c>
      <c r="E1145" s="20">
        <f>Tabela1[[#This Row],[VALOR SEGURADO]]*0.0006781</f>
        <v>312.87645886500002</v>
      </c>
      <c r="F1145" s="3" t="s">
        <v>21</v>
      </c>
    </row>
    <row r="1146" spans="1:6" ht="15.75" customHeight="1" x14ac:dyDescent="0.2">
      <c r="A1146" s="12">
        <v>20027</v>
      </c>
      <c r="B1146" s="13">
        <v>7744.05</v>
      </c>
      <c r="C1146" s="14">
        <f>Tabela1[[#This Row],[Salário]]*45</f>
        <v>348482.25</v>
      </c>
      <c r="D1146" s="15">
        <f>IF(Tabela1[[#This Row],[VALOR CALCULADO]]&gt;564397.61,$G$10,Tabela1[[#This Row],[VALOR CALCULADO]])</f>
        <v>348482.25</v>
      </c>
      <c r="E1146" s="20">
        <f>Tabela1[[#This Row],[VALOR SEGURADO]]*0.0006781</f>
        <v>236.30581372499998</v>
      </c>
      <c r="F1146" s="3" t="s">
        <v>21</v>
      </c>
    </row>
    <row r="1147" spans="1:6" ht="15.75" customHeight="1" x14ac:dyDescent="0.2">
      <c r="A1147" s="12">
        <v>23168</v>
      </c>
      <c r="B1147" s="13">
        <v>12384.13</v>
      </c>
      <c r="C1147" s="14">
        <f>Tabela1[[#This Row],[Salário]]*45</f>
        <v>557285.85</v>
      </c>
      <c r="D1147" s="15">
        <f>IF(Tabela1[[#This Row],[VALOR CALCULADO]]&gt;564397.61,$G$10,Tabela1[[#This Row],[VALOR CALCULADO]])</f>
        <v>557285.85</v>
      </c>
      <c r="E1147" s="20">
        <f>Tabela1[[#This Row],[VALOR SEGURADO]]*0.0006781</f>
        <v>377.89553488499996</v>
      </c>
      <c r="F1147" s="3" t="s">
        <v>21</v>
      </c>
    </row>
    <row r="1148" spans="1:6" ht="15.75" customHeight="1" x14ac:dyDescent="0.2">
      <c r="A1148" s="12">
        <v>20903</v>
      </c>
      <c r="B1148" s="13">
        <v>12537.95</v>
      </c>
      <c r="C1148" s="14">
        <f>Tabela1[[#This Row],[Salário]]*45</f>
        <v>564207.75</v>
      </c>
      <c r="D1148" s="15">
        <f>IF(Tabela1[[#This Row],[VALOR CALCULADO]]&gt;564397.61,$G$10,Tabela1[[#This Row],[VALOR CALCULADO]])</f>
        <v>564207.75</v>
      </c>
      <c r="E1148" s="20">
        <f>Tabela1[[#This Row],[VALOR SEGURADO]]*0.0006781</f>
        <v>382.58927527499998</v>
      </c>
      <c r="F1148" s="3" t="s">
        <v>21</v>
      </c>
    </row>
    <row r="1149" spans="1:6" ht="15.75" customHeight="1" x14ac:dyDescent="0.2">
      <c r="A1149" s="12">
        <v>20317</v>
      </c>
      <c r="B1149" s="13">
        <v>12326.13</v>
      </c>
      <c r="C1149" s="14">
        <f>Tabela1[[#This Row],[Salário]]*45</f>
        <v>554675.85</v>
      </c>
      <c r="D1149" s="15">
        <f>IF(Tabela1[[#This Row],[VALOR CALCULADO]]&gt;564397.61,$G$10,Tabela1[[#This Row],[VALOR CALCULADO]])</f>
        <v>554675.85</v>
      </c>
      <c r="E1149" s="20">
        <f>Tabela1[[#This Row],[VALOR SEGURADO]]*0.0006781</f>
        <v>376.12569388499998</v>
      </c>
      <c r="F1149" s="3" t="s">
        <v>21</v>
      </c>
    </row>
    <row r="1150" spans="1:6" ht="15.75" customHeight="1" x14ac:dyDescent="0.2">
      <c r="A1150" s="12">
        <v>24419</v>
      </c>
      <c r="B1150" s="13">
        <v>7407.41</v>
      </c>
      <c r="C1150" s="14">
        <f>Tabela1[[#This Row],[Salário]]*45</f>
        <v>333333.45</v>
      </c>
      <c r="D1150" s="15">
        <f>IF(Tabela1[[#This Row],[VALOR CALCULADO]]&gt;564397.61,$G$10,Tabela1[[#This Row],[VALOR CALCULADO]])</f>
        <v>333333.45</v>
      </c>
      <c r="E1150" s="20">
        <f>Tabela1[[#This Row],[VALOR SEGURADO]]*0.0006781</f>
        <v>226.03341244499998</v>
      </c>
      <c r="F1150" s="3" t="s">
        <v>21</v>
      </c>
    </row>
    <row r="1151" spans="1:6" ht="15.75" customHeight="1" x14ac:dyDescent="0.2">
      <c r="A1151" s="12">
        <v>20920</v>
      </c>
      <c r="B1151" s="13">
        <v>33231.129999999997</v>
      </c>
      <c r="C1151" s="14">
        <f>Tabela1[[#This Row],[Salário]]*45</f>
        <v>1495400.8499999999</v>
      </c>
      <c r="D1151" s="15">
        <f>IF(Tabela1[[#This Row],[VALOR CALCULADO]]&gt;564397.61,$G$10,Tabela1[[#This Row],[VALOR CALCULADO]])</f>
        <v>564397.61</v>
      </c>
      <c r="E1151" s="20">
        <f>Tabela1[[#This Row],[VALOR SEGURADO]]*0.0006781</f>
        <v>382.71801934099994</v>
      </c>
      <c r="F1151" s="3" t="s">
        <v>21</v>
      </c>
    </row>
    <row r="1152" spans="1:6" ht="15.75" customHeight="1" x14ac:dyDescent="0.2">
      <c r="A1152" s="12">
        <v>22775</v>
      </c>
      <c r="B1152" s="13">
        <v>17975.16</v>
      </c>
      <c r="C1152" s="14">
        <f>Tabela1[[#This Row],[Salário]]*45</f>
        <v>808882.2</v>
      </c>
      <c r="D1152" s="15">
        <f>IF(Tabela1[[#This Row],[VALOR CALCULADO]]&gt;564397.61,$G$10,Tabela1[[#This Row],[VALOR CALCULADO]])</f>
        <v>564397.61</v>
      </c>
      <c r="E1152" s="20">
        <f>Tabela1[[#This Row],[VALOR SEGURADO]]*0.0006781</f>
        <v>382.71801934099994</v>
      </c>
      <c r="F1152" s="3" t="s">
        <v>21</v>
      </c>
    </row>
    <row r="1153" spans="1:6" ht="15.75" customHeight="1" x14ac:dyDescent="0.2">
      <c r="A1153" s="12">
        <v>20499</v>
      </c>
      <c r="B1153" s="13">
        <v>9044.3799999999992</v>
      </c>
      <c r="C1153" s="14">
        <f>Tabela1[[#This Row],[Salário]]*45</f>
        <v>406997.1</v>
      </c>
      <c r="D1153" s="15">
        <f>IF(Tabela1[[#This Row],[VALOR CALCULADO]]&gt;564397.61,$G$10,Tabela1[[#This Row],[VALOR CALCULADO]])</f>
        <v>406997.1</v>
      </c>
      <c r="E1153" s="20">
        <f>Tabela1[[#This Row],[VALOR SEGURADO]]*0.0006781</f>
        <v>275.98473350999996</v>
      </c>
      <c r="F1153" s="3" t="s">
        <v>21</v>
      </c>
    </row>
    <row r="1154" spans="1:6" ht="15.75" customHeight="1" x14ac:dyDescent="0.2">
      <c r="A1154" s="12">
        <v>21520</v>
      </c>
      <c r="B1154" s="13">
        <v>15169.48</v>
      </c>
      <c r="C1154" s="14">
        <f>Tabela1[[#This Row],[Salário]]*45</f>
        <v>682626.6</v>
      </c>
      <c r="D1154" s="15">
        <f>IF(Tabela1[[#This Row],[VALOR CALCULADO]]&gt;564397.61,$G$10,Tabela1[[#This Row],[VALOR CALCULADO]])</f>
        <v>564397.61</v>
      </c>
      <c r="E1154" s="20">
        <f>Tabela1[[#This Row],[VALOR SEGURADO]]*0.0006781</f>
        <v>382.71801934099994</v>
      </c>
      <c r="F1154" s="3" t="s">
        <v>21</v>
      </c>
    </row>
    <row r="1155" spans="1:6" ht="15.75" customHeight="1" x14ac:dyDescent="0.2">
      <c r="A1155" s="12">
        <v>18274</v>
      </c>
      <c r="B1155" s="13">
        <v>8780.99</v>
      </c>
      <c r="C1155" s="14">
        <f>Tabela1[[#This Row],[Salário]]*45</f>
        <v>395144.55</v>
      </c>
      <c r="D1155" s="15">
        <f>IF(Tabela1[[#This Row],[VALOR CALCULADO]]&gt;564397.61,$G$10,Tabela1[[#This Row],[VALOR CALCULADO]])</f>
        <v>395144.55</v>
      </c>
      <c r="E1155" s="20">
        <f>Tabela1[[#This Row],[VALOR SEGURADO]]*0.0006781</f>
        <v>267.947519355</v>
      </c>
      <c r="F1155" s="3" t="s">
        <v>21</v>
      </c>
    </row>
    <row r="1156" spans="1:6" ht="15.75" customHeight="1" x14ac:dyDescent="0.2">
      <c r="A1156" s="12">
        <v>19429</v>
      </c>
      <c r="B1156" s="13">
        <v>13882.29</v>
      </c>
      <c r="C1156" s="14">
        <f>Tabela1[[#This Row],[Salário]]*45</f>
        <v>624703.05000000005</v>
      </c>
      <c r="D1156" s="15">
        <f>IF(Tabela1[[#This Row],[VALOR CALCULADO]]&gt;564397.61,$G$10,Tabela1[[#This Row],[VALOR CALCULADO]])</f>
        <v>564397.61</v>
      </c>
      <c r="E1156" s="20">
        <f>Tabela1[[#This Row],[VALOR SEGURADO]]*0.0006781</f>
        <v>382.71801934099994</v>
      </c>
      <c r="F1156" s="3" t="s">
        <v>21</v>
      </c>
    </row>
    <row r="1157" spans="1:6" ht="15.75" customHeight="1" x14ac:dyDescent="0.2">
      <c r="A1157" s="12">
        <v>21635</v>
      </c>
      <c r="B1157" s="13">
        <v>10422.75</v>
      </c>
      <c r="C1157" s="14">
        <f>Tabela1[[#This Row],[Salário]]*45</f>
        <v>469023.75</v>
      </c>
      <c r="D1157" s="15">
        <f>IF(Tabela1[[#This Row],[VALOR CALCULADO]]&gt;564397.61,$G$10,Tabela1[[#This Row],[VALOR CALCULADO]])</f>
        <v>469023.75</v>
      </c>
      <c r="E1157" s="20">
        <f>Tabela1[[#This Row],[VALOR SEGURADO]]*0.0006781</f>
        <v>318.04500487499996</v>
      </c>
      <c r="F1157" s="3" t="s">
        <v>21</v>
      </c>
    </row>
    <row r="1158" spans="1:6" ht="15.75" customHeight="1" x14ac:dyDescent="0.2">
      <c r="A1158" s="12">
        <v>23441</v>
      </c>
      <c r="B1158" s="13">
        <v>11862.19</v>
      </c>
      <c r="C1158" s="14">
        <f>Tabela1[[#This Row],[Salário]]*45</f>
        <v>533798.55000000005</v>
      </c>
      <c r="D1158" s="15">
        <f>IF(Tabela1[[#This Row],[VALOR CALCULADO]]&gt;564397.61,$G$10,Tabela1[[#This Row],[VALOR CALCULADO]])</f>
        <v>533798.55000000005</v>
      </c>
      <c r="E1158" s="20">
        <f>Tabela1[[#This Row],[VALOR SEGURADO]]*0.0006781</f>
        <v>361.96879675500003</v>
      </c>
      <c r="F1158" s="3" t="s">
        <v>21</v>
      </c>
    </row>
    <row r="1159" spans="1:6" ht="15.75" customHeight="1" x14ac:dyDescent="0.2">
      <c r="A1159" s="12">
        <v>29077</v>
      </c>
      <c r="B1159" s="13">
        <v>10506.9</v>
      </c>
      <c r="C1159" s="14">
        <f>Tabela1[[#This Row],[Salário]]*45</f>
        <v>472810.5</v>
      </c>
      <c r="D1159" s="15">
        <f>IF(Tabela1[[#This Row],[VALOR CALCULADO]]&gt;564397.61,$G$10,Tabela1[[#This Row],[VALOR CALCULADO]])</f>
        <v>472810.5</v>
      </c>
      <c r="E1159" s="20">
        <f>Tabela1[[#This Row],[VALOR SEGURADO]]*0.0006781</f>
        <v>320.61280004999998</v>
      </c>
      <c r="F1159" s="3" t="s">
        <v>21</v>
      </c>
    </row>
    <row r="1160" spans="1:6" ht="15.75" customHeight="1" x14ac:dyDescent="0.2">
      <c r="A1160" s="12">
        <v>19197</v>
      </c>
      <c r="B1160" s="13">
        <v>18081.23</v>
      </c>
      <c r="C1160" s="14">
        <f>Tabela1[[#This Row],[Salário]]*45</f>
        <v>813655.35</v>
      </c>
      <c r="D1160" s="15">
        <f>IF(Tabela1[[#This Row],[VALOR CALCULADO]]&gt;564397.61,$G$10,Tabela1[[#This Row],[VALOR CALCULADO]])</f>
        <v>564397.61</v>
      </c>
      <c r="E1160" s="20">
        <f>Tabela1[[#This Row],[VALOR SEGURADO]]*0.0006781</f>
        <v>382.71801934099994</v>
      </c>
      <c r="F1160" s="3" t="s">
        <v>21</v>
      </c>
    </row>
    <row r="1161" spans="1:6" ht="15.75" customHeight="1" x14ac:dyDescent="0.2">
      <c r="A1161" s="12">
        <v>27241</v>
      </c>
      <c r="B1161" s="13">
        <v>14830.66</v>
      </c>
      <c r="C1161" s="14">
        <f>Tabela1[[#This Row],[Salário]]*45</f>
        <v>667379.69999999995</v>
      </c>
      <c r="D1161" s="15">
        <f>IF(Tabela1[[#This Row],[VALOR CALCULADO]]&gt;564397.61,$G$10,Tabela1[[#This Row],[VALOR CALCULADO]])</f>
        <v>564397.61</v>
      </c>
      <c r="E1161" s="20">
        <f>Tabela1[[#This Row],[VALOR SEGURADO]]*0.0006781</f>
        <v>382.71801934099994</v>
      </c>
      <c r="F1161" s="3" t="s">
        <v>21</v>
      </c>
    </row>
    <row r="1162" spans="1:6" ht="15.75" customHeight="1" x14ac:dyDescent="0.2">
      <c r="A1162" s="12">
        <v>20350</v>
      </c>
      <c r="B1162" s="13">
        <v>5636.39</v>
      </c>
      <c r="C1162" s="14">
        <f>Tabela1[[#This Row],[Salário]]*45</f>
        <v>253637.55000000002</v>
      </c>
      <c r="D1162" s="15">
        <f>IF(Tabela1[[#This Row],[VALOR CALCULADO]]&gt;564397.61,$G$10,Tabela1[[#This Row],[VALOR CALCULADO]])</f>
        <v>253637.55000000002</v>
      </c>
      <c r="E1162" s="20">
        <f>Tabela1[[#This Row],[VALOR SEGURADO]]*0.0006781</f>
        <v>171.99162265499999</v>
      </c>
      <c r="F1162" s="3" t="s">
        <v>21</v>
      </c>
    </row>
    <row r="1163" spans="1:6" ht="15.75" customHeight="1" x14ac:dyDescent="0.2">
      <c r="A1163" s="12">
        <v>19628</v>
      </c>
      <c r="B1163" s="13">
        <v>14405.7</v>
      </c>
      <c r="C1163" s="14">
        <f>Tabela1[[#This Row],[Salário]]*45</f>
        <v>648256.5</v>
      </c>
      <c r="D1163" s="15">
        <f>IF(Tabela1[[#This Row],[VALOR CALCULADO]]&gt;564397.61,$G$10,Tabela1[[#This Row],[VALOR CALCULADO]])</f>
        <v>564397.61</v>
      </c>
      <c r="E1163" s="20">
        <f>Tabela1[[#This Row],[VALOR SEGURADO]]*0.0006781</f>
        <v>382.71801934099994</v>
      </c>
      <c r="F1163" s="3" t="s">
        <v>21</v>
      </c>
    </row>
    <row r="1164" spans="1:6" ht="15.75" customHeight="1" x14ac:dyDescent="0.2">
      <c r="A1164" s="12">
        <v>20657</v>
      </c>
      <c r="B1164" s="13">
        <v>21627.759999999998</v>
      </c>
      <c r="C1164" s="14">
        <f>Tabela1[[#This Row],[Salário]]*45</f>
        <v>973249.2</v>
      </c>
      <c r="D1164" s="15">
        <f>IF(Tabela1[[#This Row],[VALOR CALCULADO]]&gt;564397.61,$G$10,Tabela1[[#This Row],[VALOR CALCULADO]])</f>
        <v>564397.61</v>
      </c>
      <c r="E1164" s="20">
        <f>Tabela1[[#This Row],[VALOR SEGURADO]]*0.0006781</f>
        <v>382.71801934099994</v>
      </c>
      <c r="F1164" s="3" t="s">
        <v>21</v>
      </c>
    </row>
    <row r="1165" spans="1:6" ht="15.75" customHeight="1" x14ac:dyDescent="0.2">
      <c r="A1165" s="12">
        <v>20655</v>
      </c>
      <c r="B1165" s="13">
        <v>15579.04</v>
      </c>
      <c r="C1165" s="14">
        <f>Tabela1[[#This Row],[Salário]]*45</f>
        <v>701056.8</v>
      </c>
      <c r="D1165" s="15">
        <f>IF(Tabela1[[#This Row],[VALOR CALCULADO]]&gt;564397.61,$G$10,Tabela1[[#This Row],[VALOR CALCULADO]])</f>
        <v>564397.61</v>
      </c>
      <c r="E1165" s="20">
        <f>Tabela1[[#This Row],[VALOR SEGURADO]]*0.0006781</f>
        <v>382.71801934099994</v>
      </c>
      <c r="F1165" s="3" t="s">
        <v>21</v>
      </c>
    </row>
    <row r="1166" spans="1:6" ht="15.75" customHeight="1" x14ac:dyDescent="0.2">
      <c r="A1166" s="12">
        <v>22719</v>
      </c>
      <c r="B1166" s="13">
        <v>7629.6</v>
      </c>
      <c r="C1166" s="14">
        <f>Tabela1[[#This Row],[Salário]]*45</f>
        <v>343332</v>
      </c>
      <c r="D1166" s="15">
        <f>IF(Tabela1[[#This Row],[VALOR CALCULADO]]&gt;564397.61,$G$10,Tabela1[[#This Row],[VALOR CALCULADO]])</f>
        <v>343332</v>
      </c>
      <c r="E1166" s="20">
        <f>Tabela1[[#This Row],[VALOR SEGURADO]]*0.0006781</f>
        <v>232.81342919999997</v>
      </c>
      <c r="F1166" s="3" t="s">
        <v>21</v>
      </c>
    </row>
    <row r="1167" spans="1:6" ht="15.75" customHeight="1" x14ac:dyDescent="0.2">
      <c r="A1167" s="12">
        <v>24096</v>
      </c>
      <c r="B1167" s="13">
        <v>7514.9</v>
      </c>
      <c r="C1167" s="14">
        <f>Tabela1[[#This Row],[Salário]]*45</f>
        <v>338170.5</v>
      </c>
      <c r="D1167" s="15">
        <f>IF(Tabela1[[#This Row],[VALOR CALCULADO]]&gt;564397.61,$G$10,Tabela1[[#This Row],[VALOR CALCULADO]])</f>
        <v>338170.5</v>
      </c>
      <c r="E1167" s="20">
        <f>Tabela1[[#This Row],[VALOR SEGURADO]]*0.0006781</f>
        <v>229.31341604999997</v>
      </c>
      <c r="F1167" s="3" t="s">
        <v>21</v>
      </c>
    </row>
    <row r="1168" spans="1:6" ht="15.75" customHeight="1" x14ac:dyDescent="0.2">
      <c r="A1168" s="12">
        <v>18747</v>
      </c>
      <c r="B1168" s="13">
        <v>18081.23</v>
      </c>
      <c r="C1168" s="14">
        <f>Tabela1[[#This Row],[Salário]]*45</f>
        <v>813655.35</v>
      </c>
      <c r="D1168" s="15">
        <f>IF(Tabela1[[#This Row],[VALOR CALCULADO]]&gt;564397.61,$G$10,Tabela1[[#This Row],[VALOR CALCULADO]])</f>
        <v>564397.61</v>
      </c>
      <c r="E1168" s="20">
        <f>Tabela1[[#This Row],[VALOR SEGURADO]]*0.0006781</f>
        <v>382.71801934099994</v>
      </c>
      <c r="F1168" s="3" t="s">
        <v>21</v>
      </c>
    </row>
    <row r="1169" spans="1:6" ht="15.75" customHeight="1" x14ac:dyDescent="0.2">
      <c r="A1169" s="12">
        <v>25905</v>
      </c>
      <c r="B1169" s="13">
        <v>15697.95</v>
      </c>
      <c r="C1169" s="14">
        <f>Tabela1[[#This Row],[Salário]]*45</f>
        <v>706407.75</v>
      </c>
      <c r="D1169" s="15">
        <f>IF(Tabela1[[#This Row],[VALOR CALCULADO]]&gt;564397.61,$G$10,Tabela1[[#This Row],[VALOR CALCULADO]])</f>
        <v>564397.61</v>
      </c>
      <c r="E1169" s="20">
        <f>Tabela1[[#This Row],[VALOR SEGURADO]]*0.0006781</f>
        <v>382.71801934099994</v>
      </c>
      <c r="F1169" s="3" t="s">
        <v>21</v>
      </c>
    </row>
    <row r="1170" spans="1:6" ht="15.75" customHeight="1" x14ac:dyDescent="0.2">
      <c r="A1170" s="12">
        <v>18859</v>
      </c>
      <c r="B1170" s="13">
        <v>5935.36</v>
      </c>
      <c r="C1170" s="14">
        <f>Tabela1[[#This Row],[Salário]]*45</f>
        <v>267091.20000000001</v>
      </c>
      <c r="D1170" s="15">
        <f>IF(Tabela1[[#This Row],[VALOR CALCULADO]]&gt;564397.61,$G$10,Tabela1[[#This Row],[VALOR CALCULADO]])</f>
        <v>267091.20000000001</v>
      </c>
      <c r="E1170" s="20">
        <f>Tabela1[[#This Row],[VALOR SEGURADO]]*0.0006781</f>
        <v>181.11454272</v>
      </c>
      <c r="F1170" s="3" t="s">
        <v>21</v>
      </c>
    </row>
    <row r="1171" spans="1:6" ht="15.75" customHeight="1" x14ac:dyDescent="0.2">
      <c r="A1171" s="12">
        <v>20525</v>
      </c>
      <c r="B1171" s="13">
        <v>10958.91</v>
      </c>
      <c r="C1171" s="14">
        <f>Tabela1[[#This Row],[Salário]]*45</f>
        <v>493150.95</v>
      </c>
      <c r="D1171" s="15">
        <f>IF(Tabela1[[#This Row],[VALOR CALCULADO]]&gt;564397.61,$G$10,Tabela1[[#This Row],[VALOR CALCULADO]])</f>
        <v>493150.95</v>
      </c>
      <c r="E1171" s="20">
        <f>Tabela1[[#This Row],[VALOR SEGURADO]]*0.0006781</f>
        <v>334.405659195</v>
      </c>
      <c r="F1171" s="3" t="s">
        <v>21</v>
      </c>
    </row>
    <row r="1172" spans="1:6" ht="15.75" customHeight="1" x14ac:dyDescent="0.2">
      <c r="A1172" s="12">
        <v>23821</v>
      </c>
      <c r="B1172" s="13">
        <v>4989.25</v>
      </c>
      <c r="C1172" s="14">
        <f>Tabela1[[#This Row],[Salário]]*45</f>
        <v>224516.25</v>
      </c>
      <c r="D1172" s="15">
        <f>IF(Tabela1[[#This Row],[VALOR CALCULADO]]&gt;564397.61,$G$10,Tabela1[[#This Row],[VALOR CALCULADO]])</f>
        <v>224516.25</v>
      </c>
      <c r="E1172" s="20">
        <f>Tabela1[[#This Row],[VALOR SEGURADO]]*0.0006781</f>
        <v>152.24446912499999</v>
      </c>
      <c r="F1172" s="3" t="s">
        <v>21</v>
      </c>
    </row>
    <row r="1173" spans="1:6" ht="15.75" customHeight="1" x14ac:dyDescent="0.2">
      <c r="A1173" s="12">
        <v>24463</v>
      </c>
      <c r="B1173" s="13">
        <v>6680.17</v>
      </c>
      <c r="C1173" s="14">
        <f>Tabela1[[#This Row],[Salário]]*45</f>
        <v>300607.65000000002</v>
      </c>
      <c r="D1173" s="15">
        <f>IF(Tabela1[[#This Row],[VALOR CALCULADO]]&gt;564397.61,$G$10,Tabela1[[#This Row],[VALOR CALCULADO]])</f>
        <v>300607.65000000002</v>
      </c>
      <c r="E1173" s="20">
        <f>Tabela1[[#This Row],[VALOR SEGURADO]]*0.0006781</f>
        <v>203.84204746500001</v>
      </c>
      <c r="F1173" s="3" t="s">
        <v>21</v>
      </c>
    </row>
    <row r="1174" spans="1:6" ht="15.75" customHeight="1" x14ac:dyDescent="0.2">
      <c r="A1174" s="12">
        <v>24620</v>
      </c>
      <c r="B1174" s="13">
        <v>5511.94</v>
      </c>
      <c r="C1174" s="14">
        <f>Tabela1[[#This Row],[Salário]]*45</f>
        <v>248037.3</v>
      </c>
      <c r="D1174" s="15">
        <f>IF(Tabela1[[#This Row],[VALOR CALCULADO]]&gt;564397.61,$G$10,Tabela1[[#This Row],[VALOR CALCULADO]])</f>
        <v>248037.3</v>
      </c>
      <c r="E1174" s="20">
        <f>Tabela1[[#This Row],[VALOR SEGURADO]]*0.0006781</f>
        <v>168.19409312999997</v>
      </c>
      <c r="F1174" s="3" t="s">
        <v>21</v>
      </c>
    </row>
    <row r="1175" spans="1:6" ht="15.75" customHeight="1" x14ac:dyDescent="0.2">
      <c r="A1175" s="12">
        <v>19169</v>
      </c>
      <c r="B1175" s="13">
        <v>34683.660000000003</v>
      </c>
      <c r="C1175" s="14">
        <f>Tabela1[[#This Row],[Salário]]*45</f>
        <v>1560764.7000000002</v>
      </c>
      <c r="D1175" s="15">
        <f>IF(Tabela1[[#This Row],[VALOR CALCULADO]]&gt;564397.61,$G$10,Tabela1[[#This Row],[VALOR CALCULADO]])</f>
        <v>564397.61</v>
      </c>
      <c r="E1175" s="20">
        <f>Tabela1[[#This Row],[VALOR SEGURADO]]*0.0006781</f>
        <v>382.71801934099994</v>
      </c>
      <c r="F1175" s="3" t="s">
        <v>21</v>
      </c>
    </row>
    <row r="1176" spans="1:6" ht="15.75" customHeight="1" x14ac:dyDescent="0.2">
      <c r="A1176" s="12">
        <v>23951</v>
      </c>
      <c r="B1176" s="13">
        <v>9124.4</v>
      </c>
      <c r="C1176" s="14">
        <f>Tabela1[[#This Row],[Salário]]*45</f>
        <v>410598</v>
      </c>
      <c r="D1176" s="15">
        <f>IF(Tabela1[[#This Row],[VALOR CALCULADO]]&gt;564397.61,$G$10,Tabela1[[#This Row],[VALOR CALCULADO]])</f>
        <v>410598</v>
      </c>
      <c r="E1176" s="20">
        <f>Tabela1[[#This Row],[VALOR SEGURADO]]*0.0006781</f>
        <v>278.42650379999998</v>
      </c>
      <c r="F1176" s="3" t="s">
        <v>21</v>
      </c>
    </row>
    <row r="1177" spans="1:6" ht="15.75" customHeight="1" x14ac:dyDescent="0.2">
      <c r="A1177" s="12">
        <v>17188</v>
      </c>
      <c r="B1177" s="13">
        <v>5805.49</v>
      </c>
      <c r="C1177" s="14">
        <f>Tabela1[[#This Row],[Salário]]*45</f>
        <v>261247.05</v>
      </c>
      <c r="D1177" s="15">
        <f>IF(Tabela1[[#This Row],[VALOR CALCULADO]]&gt;564397.61,$G$10,Tabela1[[#This Row],[VALOR CALCULADO]])</f>
        <v>261247.05</v>
      </c>
      <c r="E1177" s="20">
        <f>Tabela1[[#This Row],[VALOR SEGURADO]]*0.0006781</f>
        <v>177.15162460499997</v>
      </c>
      <c r="F1177" s="3" t="s">
        <v>19</v>
      </c>
    </row>
    <row r="1178" spans="1:6" ht="15.75" customHeight="1" x14ac:dyDescent="0.2">
      <c r="A1178" s="12">
        <v>21306</v>
      </c>
      <c r="B1178" s="13">
        <v>21154.89</v>
      </c>
      <c r="C1178" s="14">
        <f>Tabela1[[#This Row],[Salário]]*45</f>
        <v>951970.04999999993</v>
      </c>
      <c r="D1178" s="15">
        <f>IF(Tabela1[[#This Row],[VALOR CALCULADO]]&gt;564397.61,$G$10,Tabela1[[#This Row],[VALOR CALCULADO]])</f>
        <v>564397.61</v>
      </c>
      <c r="E1178" s="20">
        <f>Tabela1[[#This Row],[VALOR SEGURADO]]*0.0006781</f>
        <v>382.71801934099994</v>
      </c>
      <c r="F1178" s="3" t="s">
        <v>19</v>
      </c>
    </row>
    <row r="1179" spans="1:6" ht="15.75" customHeight="1" x14ac:dyDescent="0.2">
      <c r="A1179" s="12">
        <v>21784</v>
      </c>
      <c r="B1179" s="13">
        <v>9595.1299999999992</v>
      </c>
      <c r="C1179" s="14">
        <f>Tabela1[[#This Row],[Salário]]*45</f>
        <v>431780.85</v>
      </c>
      <c r="D1179" s="15">
        <f>IF(Tabela1[[#This Row],[VALOR CALCULADO]]&gt;564397.61,$G$10,Tabela1[[#This Row],[VALOR CALCULADO]])</f>
        <v>431780.85</v>
      </c>
      <c r="E1179" s="20">
        <f>Tabela1[[#This Row],[VALOR SEGURADO]]*0.0006781</f>
        <v>292.79059438499996</v>
      </c>
      <c r="F1179" s="3" t="s">
        <v>21</v>
      </c>
    </row>
    <row r="1180" spans="1:6" ht="15.75" customHeight="1" x14ac:dyDescent="0.2">
      <c r="A1180" s="12">
        <v>27661</v>
      </c>
      <c r="B1180" s="13">
        <v>32439</v>
      </c>
      <c r="C1180" s="14">
        <f>Tabela1[[#This Row],[Salário]]*45</f>
        <v>1459755</v>
      </c>
      <c r="D1180" s="15">
        <f>IF(Tabela1[[#This Row],[VALOR CALCULADO]]&gt;564397.61,$G$10,Tabela1[[#This Row],[VALOR CALCULADO]])</f>
        <v>564397.61</v>
      </c>
      <c r="E1180" s="20">
        <f>Tabela1[[#This Row],[VALOR SEGURADO]]*0.0006781</f>
        <v>382.71801934099994</v>
      </c>
      <c r="F1180" s="3" t="s">
        <v>19</v>
      </c>
    </row>
    <row r="1181" spans="1:6" ht="15.75" customHeight="1" x14ac:dyDescent="0.2">
      <c r="A1181" s="12">
        <v>21411</v>
      </c>
      <c r="B1181" s="13">
        <v>14948.55</v>
      </c>
      <c r="C1181" s="14">
        <f>Tabela1[[#This Row],[Salário]]*45</f>
        <v>672684.75</v>
      </c>
      <c r="D1181" s="15">
        <f>IF(Tabela1[[#This Row],[VALOR CALCULADO]]&gt;564397.61,$G$10,Tabela1[[#This Row],[VALOR CALCULADO]])</f>
        <v>564397.61</v>
      </c>
      <c r="E1181" s="20">
        <f>Tabela1[[#This Row],[VALOR SEGURADO]]*0.0006781</f>
        <v>382.71801934099994</v>
      </c>
      <c r="F1181" s="3" t="s">
        <v>19</v>
      </c>
    </row>
    <row r="1182" spans="1:6" ht="15.75" customHeight="1" x14ac:dyDescent="0.2">
      <c r="A1182" s="12">
        <v>23508</v>
      </c>
      <c r="B1182" s="13">
        <v>8651.2099999999991</v>
      </c>
      <c r="C1182" s="14">
        <f>Tabela1[[#This Row],[Salário]]*45</f>
        <v>389304.44999999995</v>
      </c>
      <c r="D1182" s="15">
        <f>IF(Tabela1[[#This Row],[VALOR CALCULADO]]&gt;564397.61,$G$10,Tabela1[[#This Row],[VALOR CALCULADO]])</f>
        <v>389304.44999999995</v>
      </c>
      <c r="E1182" s="20">
        <f>Tabela1[[#This Row],[VALOR SEGURADO]]*0.0006781</f>
        <v>263.98734754499992</v>
      </c>
      <c r="F1182" s="3" t="s">
        <v>19</v>
      </c>
    </row>
    <row r="1183" spans="1:6" ht="15.75" customHeight="1" x14ac:dyDescent="0.2">
      <c r="A1183" s="12">
        <v>21457</v>
      </c>
      <c r="B1183" s="13">
        <v>33231.129999999997</v>
      </c>
      <c r="C1183" s="14">
        <f>Tabela1[[#This Row],[Salário]]*45</f>
        <v>1495400.8499999999</v>
      </c>
      <c r="D1183" s="15">
        <f>IF(Tabela1[[#This Row],[VALOR CALCULADO]]&gt;564397.61,$G$10,Tabela1[[#This Row],[VALOR CALCULADO]])</f>
        <v>564397.61</v>
      </c>
      <c r="E1183" s="20">
        <f>Tabela1[[#This Row],[VALOR SEGURADO]]*0.0006781</f>
        <v>382.71801934099994</v>
      </c>
      <c r="F1183" s="3" t="s">
        <v>19</v>
      </c>
    </row>
    <row r="1184" spans="1:6" ht="15.75" customHeight="1" x14ac:dyDescent="0.2">
      <c r="A1184" s="12">
        <v>27688</v>
      </c>
      <c r="B1184" s="13">
        <v>6386.59</v>
      </c>
      <c r="C1184" s="14">
        <f>Tabela1[[#This Row],[Salário]]*45</f>
        <v>287396.55</v>
      </c>
      <c r="D1184" s="15">
        <f>IF(Tabela1[[#This Row],[VALOR CALCULADO]]&gt;564397.61,$G$10,Tabela1[[#This Row],[VALOR CALCULADO]])</f>
        <v>287396.55</v>
      </c>
      <c r="E1184" s="20">
        <f>Tabela1[[#This Row],[VALOR SEGURADO]]*0.0006781</f>
        <v>194.88360055499999</v>
      </c>
      <c r="F1184" s="3" t="s">
        <v>19</v>
      </c>
    </row>
    <row r="1185" spans="1:6" ht="15.75" customHeight="1" x14ac:dyDescent="0.2">
      <c r="A1185" s="12">
        <v>24127</v>
      </c>
      <c r="B1185" s="13">
        <v>14405.7</v>
      </c>
      <c r="C1185" s="14">
        <f>Tabela1[[#This Row],[Salário]]*45</f>
        <v>648256.5</v>
      </c>
      <c r="D1185" s="15">
        <f>IF(Tabela1[[#This Row],[VALOR CALCULADO]]&gt;564397.61,$G$10,Tabela1[[#This Row],[VALOR CALCULADO]])</f>
        <v>564397.61</v>
      </c>
      <c r="E1185" s="20">
        <f>Tabela1[[#This Row],[VALOR SEGURADO]]*0.0006781</f>
        <v>382.71801934099994</v>
      </c>
      <c r="F1185" s="3" t="s">
        <v>19</v>
      </c>
    </row>
    <row r="1186" spans="1:6" ht="15.75" customHeight="1" x14ac:dyDescent="0.2">
      <c r="A1186" s="12">
        <v>26459</v>
      </c>
      <c r="B1186" s="13">
        <v>15371.02</v>
      </c>
      <c r="C1186" s="14">
        <f>Tabela1[[#This Row],[Salário]]*45</f>
        <v>691695.9</v>
      </c>
      <c r="D1186" s="15">
        <f>IF(Tabela1[[#This Row],[VALOR CALCULADO]]&gt;564397.61,$G$10,Tabela1[[#This Row],[VALOR CALCULADO]])</f>
        <v>564397.61</v>
      </c>
      <c r="E1186" s="20">
        <f>Tabela1[[#This Row],[VALOR SEGURADO]]*0.0006781</f>
        <v>382.71801934099994</v>
      </c>
      <c r="F1186" s="3" t="s">
        <v>21</v>
      </c>
    </row>
    <row r="1187" spans="1:6" ht="15.75" customHeight="1" x14ac:dyDescent="0.2">
      <c r="A1187" s="12">
        <v>22668</v>
      </c>
      <c r="B1187" s="13">
        <v>5553.08</v>
      </c>
      <c r="C1187" s="14">
        <f>Tabela1[[#This Row],[Salário]]*45</f>
        <v>249888.6</v>
      </c>
      <c r="D1187" s="15">
        <f>IF(Tabela1[[#This Row],[VALOR CALCULADO]]&gt;564397.61,$G$10,Tabela1[[#This Row],[VALOR CALCULADO]])</f>
        <v>249888.6</v>
      </c>
      <c r="E1187" s="20">
        <f>Tabela1[[#This Row],[VALOR SEGURADO]]*0.0006781</f>
        <v>169.44945966</v>
      </c>
      <c r="F1187" s="3" t="s">
        <v>19</v>
      </c>
    </row>
    <row r="1188" spans="1:6" ht="15.75" customHeight="1" x14ac:dyDescent="0.2">
      <c r="A1188" s="12">
        <v>23078</v>
      </c>
      <c r="B1188" s="13">
        <v>13750.22</v>
      </c>
      <c r="C1188" s="14">
        <f>Tabela1[[#This Row],[Salário]]*45</f>
        <v>618759.9</v>
      </c>
      <c r="D1188" s="15">
        <f>IF(Tabela1[[#This Row],[VALOR CALCULADO]]&gt;564397.61,$G$10,Tabela1[[#This Row],[VALOR CALCULADO]])</f>
        <v>564397.61</v>
      </c>
      <c r="E1188" s="20">
        <f>Tabela1[[#This Row],[VALOR SEGURADO]]*0.0006781</f>
        <v>382.71801934099994</v>
      </c>
      <c r="F1188" s="3" t="s">
        <v>21</v>
      </c>
    </row>
    <row r="1189" spans="1:6" ht="15.75" customHeight="1" x14ac:dyDescent="0.2">
      <c r="A1189" s="12">
        <v>28201</v>
      </c>
      <c r="B1189" s="13">
        <v>6578.22</v>
      </c>
      <c r="C1189" s="14">
        <f>Tabela1[[#This Row],[Salário]]*45</f>
        <v>296019.90000000002</v>
      </c>
      <c r="D1189" s="15">
        <f>IF(Tabela1[[#This Row],[VALOR CALCULADO]]&gt;564397.61,$G$10,Tabela1[[#This Row],[VALOR CALCULADO]])</f>
        <v>296019.90000000002</v>
      </c>
      <c r="E1189" s="20">
        <f>Tabela1[[#This Row],[VALOR SEGURADO]]*0.0006781</f>
        <v>200.73109418999999</v>
      </c>
      <c r="F1189" s="3" t="s">
        <v>21</v>
      </c>
    </row>
    <row r="1190" spans="1:6" ht="15.75" customHeight="1" x14ac:dyDescent="0.2">
      <c r="A1190" s="12">
        <v>28197</v>
      </c>
      <c r="B1190" s="13">
        <v>13470.62</v>
      </c>
      <c r="C1190" s="14">
        <f>Tabela1[[#This Row],[Salário]]*45</f>
        <v>606177.9</v>
      </c>
      <c r="D1190" s="15">
        <f>IF(Tabela1[[#This Row],[VALOR CALCULADO]]&gt;564397.61,$G$10,Tabela1[[#This Row],[VALOR CALCULADO]])</f>
        <v>564397.61</v>
      </c>
      <c r="E1190" s="20">
        <f>Tabela1[[#This Row],[VALOR SEGURADO]]*0.0006781</f>
        <v>382.71801934099994</v>
      </c>
      <c r="F1190" s="3" t="s">
        <v>19</v>
      </c>
    </row>
    <row r="1191" spans="1:6" ht="15.75" customHeight="1" x14ac:dyDescent="0.2">
      <c r="A1191" s="12">
        <v>21348</v>
      </c>
      <c r="B1191" s="13">
        <v>10253.370000000001</v>
      </c>
      <c r="C1191" s="14">
        <f>Tabela1[[#This Row],[Salário]]*45</f>
        <v>461401.65</v>
      </c>
      <c r="D1191" s="15">
        <f>IF(Tabela1[[#This Row],[VALOR CALCULADO]]&gt;564397.61,$G$10,Tabela1[[#This Row],[VALOR CALCULADO]])</f>
        <v>461401.65</v>
      </c>
      <c r="E1191" s="20">
        <f>Tabela1[[#This Row],[VALOR SEGURADO]]*0.0006781</f>
        <v>312.87645886500002</v>
      </c>
      <c r="F1191" s="3" t="s">
        <v>21</v>
      </c>
    </row>
    <row r="1192" spans="1:6" ht="15.75" customHeight="1" x14ac:dyDescent="0.2">
      <c r="A1192" s="12">
        <v>23860</v>
      </c>
      <c r="B1192" s="13">
        <v>10975.47</v>
      </c>
      <c r="C1192" s="14">
        <f>Tabela1[[#This Row],[Salário]]*45</f>
        <v>493896.14999999997</v>
      </c>
      <c r="D1192" s="15">
        <f>IF(Tabela1[[#This Row],[VALOR CALCULADO]]&gt;564397.61,$G$10,Tabela1[[#This Row],[VALOR CALCULADO]])</f>
        <v>493896.14999999997</v>
      </c>
      <c r="E1192" s="20">
        <f>Tabela1[[#This Row],[VALOR SEGURADO]]*0.0006781</f>
        <v>334.91097931499996</v>
      </c>
      <c r="F1192" s="3" t="s">
        <v>21</v>
      </c>
    </row>
    <row r="1193" spans="1:6" ht="15.75" customHeight="1" x14ac:dyDescent="0.2">
      <c r="A1193" s="12">
        <v>27079</v>
      </c>
      <c r="B1193" s="13">
        <v>7096.11</v>
      </c>
      <c r="C1193" s="14">
        <f>Tabela1[[#This Row],[Salário]]*45</f>
        <v>319324.95</v>
      </c>
      <c r="D1193" s="15">
        <f>IF(Tabela1[[#This Row],[VALOR CALCULADO]]&gt;564397.61,$G$10,Tabela1[[#This Row],[VALOR CALCULADO]])</f>
        <v>319324.95</v>
      </c>
      <c r="E1193" s="20">
        <f>Tabela1[[#This Row],[VALOR SEGURADO]]*0.0006781</f>
        <v>216.53424859499998</v>
      </c>
      <c r="F1193" s="3" t="s">
        <v>19</v>
      </c>
    </row>
    <row r="1194" spans="1:6" ht="15.75" customHeight="1" x14ac:dyDescent="0.2">
      <c r="A1194" s="12">
        <v>26911</v>
      </c>
      <c r="B1194" s="13">
        <v>5977.14</v>
      </c>
      <c r="C1194" s="14">
        <f>Tabela1[[#This Row],[Salário]]*45</f>
        <v>268971.3</v>
      </c>
      <c r="D1194" s="15">
        <f>IF(Tabela1[[#This Row],[VALOR CALCULADO]]&gt;564397.61,$G$10,Tabela1[[#This Row],[VALOR CALCULADO]])</f>
        <v>268971.3</v>
      </c>
      <c r="E1194" s="20">
        <f>Tabela1[[#This Row],[VALOR SEGURADO]]*0.0006781</f>
        <v>182.38943852999998</v>
      </c>
      <c r="F1194" s="3" t="s">
        <v>21</v>
      </c>
    </row>
    <row r="1195" spans="1:6" ht="15.75" customHeight="1" x14ac:dyDescent="0.2">
      <c r="A1195" s="12">
        <v>23779</v>
      </c>
      <c r="B1195" s="13">
        <v>8587.1200000000008</v>
      </c>
      <c r="C1195" s="14">
        <f>Tabela1[[#This Row],[Salário]]*45</f>
        <v>386420.4</v>
      </c>
      <c r="D1195" s="15">
        <f>IF(Tabela1[[#This Row],[VALOR CALCULADO]]&gt;564397.61,$G$10,Tabela1[[#This Row],[VALOR CALCULADO]])</f>
        <v>386420.4</v>
      </c>
      <c r="E1195" s="20">
        <f>Tabela1[[#This Row],[VALOR SEGURADO]]*0.0006781</f>
        <v>262.03167323999998</v>
      </c>
      <c r="F1195" s="3" t="s">
        <v>19</v>
      </c>
    </row>
    <row r="1196" spans="1:6" ht="15.75" customHeight="1" x14ac:dyDescent="0.2">
      <c r="A1196" s="12">
        <v>20753</v>
      </c>
      <c r="B1196" s="13">
        <v>9883.0300000000007</v>
      </c>
      <c r="C1196" s="14">
        <f>Tabela1[[#This Row],[Salário]]*45</f>
        <v>444736.35000000003</v>
      </c>
      <c r="D1196" s="15">
        <f>IF(Tabela1[[#This Row],[VALOR CALCULADO]]&gt;564397.61,$G$10,Tabela1[[#This Row],[VALOR CALCULADO]])</f>
        <v>444736.35000000003</v>
      </c>
      <c r="E1196" s="20">
        <f>Tabela1[[#This Row],[VALOR SEGURADO]]*0.0006781</f>
        <v>301.575718935</v>
      </c>
      <c r="F1196" s="3" t="s">
        <v>19</v>
      </c>
    </row>
    <row r="1197" spans="1:6" ht="15.75" customHeight="1" x14ac:dyDescent="0.2">
      <c r="A1197" s="12">
        <v>28383</v>
      </c>
      <c r="B1197" s="13">
        <v>6700.3</v>
      </c>
      <c r="C1197" s="14">
        <f>Tabela1[[#This Row],[Salário]]*45</f>
        <v>301513.5</v>
      </c>
      <c r="D1197" s="15">
        <f>IF(Tabela1[[#This Row],[VALOR CALCULADO]]&gt;564397.61,$G$10,Tabela1[[#This Row],[VALOR CALCULADO]])</f>
        <v>301513.5</v>
      </c>
      <c r="E1197" s="20">
        <f>Tabela1[[#This Row],[VALOR SEGURADO]]*0.0006781</f>
        <v>204.45630434999998</v>
      </c>
      <c r="F1197" s="3" t="s">
        <v>19</v>
      </c>
    </row>
    <row r="1198" spans="1:6" ht="15.75" customHeight="1" x14ac:dyDescent="0.2">
      <c r="A1198" s="12">
        <v>29976</v>
      </c>
      <c r="B1198" s="13">
        <v>5868.29</v>
      </c>
      <c r="C1198" s="14">
        <f>Tabela1[[#This Row],[Salário]]*45</f>
        <v>264073.05</v>
      </c>
      <c r="D1198" s="15">
        <f>IF(Tabela1[[#This Row],[VALOR CALCULADO]]&gt;564397.61,$G$10,Tabela1[[#This Row],[VALOR CALCULADO]])</f>
        <v>264073.05</v>
      </c>
      <c r="E1198" s="20">
        <f>Tabela1[[#This Row],[VALOR SEGURADO]]*0.0006781</f>
        <v>179.06793520499997</v>
      </c>
      <c r="F1198" s="3" t="s">
        <v>19</v>
      </c>
    </row>
    <row r="1199" spans="1:6" ht="15.75" customHeight="1" x14ac:dyDescent="0.2">
      <c r="A1199" s="12">
        <v>28606</v>
      </c>
      <c r="B1199" s="13">
        <v>11910.85</v>
      </c>
      <c r="C1199" s="14">
        <f>Tabela1[[#This Row],[Salário]]*45</f>
        <v>535988.25</v>
      </c>
      <c r="D1199" s="15">
        <f>IF(Tabela1[[#This Row],[VALOR CALCULADO]]&gt;564397.61,$G$10,Tabela1[[#This Row],[VALOR CALCULADO]])</f>
        <v>535988.25</v>
      </c>
      <c r="E1199" s="20">
        <f>Tabela1[[#This Row],[VALOR SEGURADO]]*0.0006781</f>
        <v>363.45363232499994</v>
      </c>
      <c r="F1199" s="3" t="s">
        <v>19</v>
      </c>
    </row>
    <row r="1200" spans="1:6" ht="15.75" customHeight="1" x14ac:dyDescent="0.2">
      <c r="A1200" s="12">
        <v>29381</v>
      </c>
      <c r="B1200" s="13">
        <v>4823.6899999999996</v>
      </c>
      <c r="C1200" s="14">
        <f>Tabela1[[#This Row],[Salário]]*45</f>
        <v>217066.05</v>
      </c>
      <c r="D1200" s="15">
        <f>IF(Tabela1[[#This Row],[VALOR CALCULADO]]&gt;564397.61,$G$10,Tabela1[[#This Row],[VALOR CALCULADO]])</f>
        <v>217066.05</v>
      </c>
      <c r="E1200" s="20">
        <f>Tabela1[[#This Row],[VALOR SEGURADO]]*0.0006781</f>
        <v>147.19248850499997</v>
      </c>
      <c r="F1200" s="3" t="s">
        <v>19</v>
      </c>
    </row>
    <row r="1201" spans="1:6" ht="15.75" customHeight="1" x14ac:dyDescent="0.2">
      <c r="A1201" s="12">
        <v>26301</v>
      </c>
      <c r="B1201" s="13">
        <v>7188.12</v>
      </c>
      <c r="C1201" s="14">
        <f>Tabela1[[#This Row],[Salário]]*45</f>
        <v>323465.40000000002</v>
      </c>
      <c r="D1201" s="15">
        <f>IF(Tabela1[[#This Row],[VALOR CALCULADO]]&gt;564397.61,$G$10,Tabela1[[#This Row],[VALOR CALCULADO]])</f>
        <v>323465.40000000002</v>
      </c>
      <c r="E1201" s="20">
        <f>Tabela1[[#This Row],[VALOR SEGURADO]]*0.0006781</f>
        <v>219.34188774</v>
      </c>
      <c r="F1201" s="3" t="s">
        <v>19</v>
      </c>
    </row>
    <row r="1202" spans="1:6" ht="15.75" customHeight="1" x14ac:dyDescent="0.2">
      <c r="A1202" s="12">
        <v>20250</v>
      </c>
      <c r="B1202" s="13">
        <v>10639.78</v>
      </c>
      <c r="C1202" s="14">
        <f>Tabela1[[#This Row],[Salário]]*45</f>
        <v>478790.10000000003</v>
      </c>
      <c r="D1202" s="15">
        <f>IF(Tabela1[[#This Row],[VALOR CALCULADO]]&gt;564397.61,$G$10,Tabela1[[#This Row],[VALOR CALCULADO]])</f>
        <v>478790.10000000003</v>
      </c>
      <c r="E1202" s="20">
        <f>Tabela1[[#This Row],[VALOR SEGURADO]]*0.0006781</f>
        <v>324.66756680999998</v>
      </c>
      <c r="F1202" s="3" t="s">
        <v>19</v>
      </c>
    </row>
    <row r="1203" spans="1:6" ht="15.75" customHeight="1" x14ac:dyDescent="0.2">
      <c r="A1203" s="12">
        <v>30199</v>
      </c>
      <c r="B1203" s="13">
        <v>10952.97</v>
      </c>
      <c r="C1203" s="14">
        <f>Tabela1[[#This Row],[Salário]]*45</f>
        <v>492883.64999999997</v>
      </c>
      <c r="D1203" s="15">
        <f>IF(Tabela1[[#This Row],[VALOR CALCULADO]]&gt;564397.61,$G$10,Tabela1[[#This Row],[VALOR CALCULADO]])</f>
        <v>492883.64999999997</v>
      </c>
      <c r="E1203" s="20">
        <f>Tabela1[[#This Row],[VALOR SEGURADO]]*0.0006781</f>
        <v>334.22440306499993</v>
      </c>
      <c r="F1203" s="3" t="s">
        <v>21</v>
      </c>
    </row>
    <row r="1204" spans="1:6" ht="15.75" customHeight="1" x14ac:dyDescent="0.2">
      <c r="A1204" s="12">
        <v>24581</v>
      </c>
      <c r="B1204" s="13">
        <v>5168.9799999999996</v>
      </c>
      <c r="C1204" s="14">
        <f>Tabela1[[#This Row],[Salário]]*45</f>
        <v>232604.09999999998</v>
      </c>
      <c r="D1204" s="15">
        <f>IF(Tabela1[[#This Row],[VALOR CALCULADO]]&gt;564397.61,$G$10,Tabela1[[#This Row],[VALOR CALCULADO]])</f>
        <v>232604.09999999998</v>
      </c>
      <c r="E1204" s="20">
        <f>Tabela1[[#This Row],[VALOR SEGURADO]]*0.0006781</f>
        <v>157.72884020999996</v>
      </c>
      <c r="F1204" s="3" t="s">
        <v>19</v>
      </c>
    </row>
    <row r="1205" spans="1:6" ht="15.75" customHeight="1" x14ac:dyDescent="0.2">
      <c r="A1205" s="12">
        <v>23243</v>
      </c>
      <c r="B1205" s="13">
        <v>11240.76</v>
      </c>
      <c r="C1205" s="14">
        <f>Tabela1[[#This Row],[Salário]]*45</f>
        <v>505834.2</v>
      </c>
      <c r="D1205" s="15">
        <f>IF(Tabela1[[#This Row],[VALOR CALCULADO]]&gt;564397.61,$G$10,Tabela1[[#This Row],[VALOR CALCULADO]])</f>
        <v>505834.2</v>
      </c>
      <c r="E1205" s="20">
        <f>Tabela1[[#This Row],[VALOR SEGURADO]]*0.0006781</f>
        <v>343.00617101999995</v>
      </c>
      <c r="F1205" s="3" t="s">
        <v>21</v>
      </c>
    </row>
    <row r="1206" spans="1:6" ht="15.75" customHeight="1" x14ac:dyDescent="0.2">
      <c r="A1206" s="12">
        <v>21977</v>
      </c>
      <c r="B1206" s="13">
        <v>6121.23</v>
      </c>
      <c r="C1206" s="14">
        <f>Tabela1[[#This Row],[Salário]]*45</f>
        <v>275455.34999999998</v>
      </c>
      <c r="D1206" s="15">
        <f>IF(Tabela1[[#This Row],[VALOR CALCULADO]]&gt;564397.61,$G$10,Tabela1[[#This Row],[VALOR CALCULADO]])</f>
        <v>275455.34999999998</v>
      </c>
      <c r="E1206" s="20">
        <f>Tabela1[[#This Row],[VALOR SEGURADO]]*0.0006781</f>
        <v>186.78627283499998</v>
      </c>
      <c r="F1206" s="3" t="s">
        <v>21</v>
      </c>
    </row>
    <row r="1207" spans="1:6" ht="15.75" customHeight="1" x14ac:dyDescent="0.2">
      <c r="A1207" s="12">
        <v>21690</v>
      </c>
      <c r="B1207" s="13">
        <v>48822.16</v>
      </c>
      <c r="C1207" s="14">
        <f>Tabela1[[#This Row],[Salário]]*45</f>
        <v>2196997.2000000002</v>
      </c>
      <c r="D1207" s="15">
        <f>IF(Tabela1[[#This Row],[VALOR CALCULADO]]&gt;564397.61,$G$10,Tabela1[[#This Row],[VALOR CALCULADO]])</f>
        <v>564397.61</v>
      </c>
      <c r="E1207" s="20">
        <f>Tabela1[[#This Row],[VALOR SEGURADO]]*0.0006781</f>
        <v>382.71801934099994</v>
      </c>
      <c r="F1207" s="3" t="s">
        <v>19</v>
      </c>
    </row>
    <row r="1208" spans="1:6" ht="15.75" customHeight="1" x14ac:dyDescent="0.2">
      <c r="A1208" s="12">
        <v>28188</v>
      </c>
      <c r="B1208" s="13">
        <v>16551.669999999998</v>
      </c>
      <c r="C1208" s="14">
        <f>Tabela1[[#This Row],[Salário]]*45</f>
        <v>744825.14999999991</v>
      </c>
      <c r="D1208" s="15">
        <f>IF(Tabela1[[#This Row],[VALOR CALCULADO]]&gt;564397.61,$G$10,Tabela1[[#This Row],[VALOR CALCULADO]])</f>
        <v>564397.61</v>
      </c>
      <c r="E1208" s="20">
        <f>Tabela1[[#This Row],[VALOR SEGURADO]]*0.0006781</f>
        <v>382.71801934099994</v>
      </c>
      <c r="F1208" s="3" t="s">
        <v>19</v>
      </c>
    </row>
    <row r="1209" spans="1:6" ht="15.75" customHeight="1" x14ac:dyDescent="0.2">
      <c r="A1209" s="12">
        <v>23271</v>
      </c>
      <c r="B1209" s="13">
        <v>15147.18</v>
      </c>
      <c r="C1209" s="14">
        <f>Tabela1[[#This Row],[Salário]]*45</f>
        <v>681623.1</v>
      </c>
      <c r="D1209" s="15">
        <f>IF(Tabela1[[#This Row],[VALOR CALCULADO]]&gt;564397.61,$G$10,Tabela1[[#This Row],[VALOR CALCULADO]])</f>
        <v>564397.61</v>
      </c>
      <c r="E1209" s="20">
        <f>Tabela1[[#This Row],[VALOR SEGURADO]]*0.0006781</f>
        <v>382.71801934099994</v>
      </c>
      <c r="F1209" s="3" t="s">
        <v>19</v>
      </c>
    </row>
    <row r="1210" spans="1:6" ht="15.75" customHeight="1" x14ac:dyDescent="0.2">
      <c r="A1210" s="12">
        <v>22609</v>
      </c>
      <c r="B1210" s="13">
        <v>34441.5</v>
      </c>
      <c r="C1210" s="14">
        <f>Tabela1[[#This Row],[Salário]]*45</f>
        <v>1549867.5</v>
      </c>
      <c r="D1210" s="15">
        <f>IF(Tabela1[[#This Row],[VALOR CALCULADO]]&gt;564397.61,$G$10,Tabela1[[#This Row],[VALOR CALCULADO]])</f>
        <v>564397.61</v>
      </c>
      <c r="E1210" s="20">
        <f>Tabela1[[#This Row],[VALOR SEGURADO]]*0.0006781</f>
        <v>382.71801934099994</v>
      </c>
      <c r="F1210" s="3" t="s">
        <v>19</v>
      </c>
    </row>
    <row r="1211" spans="1:6" ht="15.75" customHeight="1" x14ac:dyDescent="0.2">
      <c r="A1211" s="12">
        <v>18892</v>
      </c>
      <c r="B1211" s="13">
        <v>13680.14</v>
      </c>
      <c r="C1211" s="14">
        <f>Tabela1[[#This Row],[Salário]]*45</f>
        <v>615606.29999999993</v>
      </c>
      <c r="D1211" s="15">
        <f>IF(Tabela1[[#This Row],[VALOR CALCULADO]]&gt;564397.61,$G$10,Tabela1[[#This Row],[VALOR CALCULADO]])</f>
        <v>564397.61</v>
      </c>
      <c r="E1211" s="20">
        <f>Tabela1[[#This Row],[VALOR SEGURADO]]*0.0006781</f>
        <v>382.71801934099994</v>
      </c>
      <c r="F1211" s="3" t="s">
        <v>19</v>
      </c>
    </row>
    <row r="1212" spans="1:6" ht="15.75" customHeight="1" x14ac:dyDescent="0.2">
      <c r="A1212" s="12">
        <v>29978</v>
      </c>
      <c r="B1212" s="13">
        <v>8654.14</v>
      </c>
      <c r="C1212" s="14">
        <f>Tabela1[[#This Row],[Salário]]*45</f>
        <v>389436.3</v>
      </c>
      <c r="D1212" s="15">
        <f>IF(Tabela1[[#This Row],[VALOR CALCULADO]]&gt;564397.61,$G$10,Tabela1[[#This Row],[VALOR CALCULADO]])</f>
        <v>389436.3</v>
      </c>
      <c r="E1212" s="20">
        <f>Tabela1[[#This Row],[VALOR SEGURADO]]*0.0006781</f>
        <v>264.07675502999996</v>
      </c>
      <c r="F1212" s="3" t="s">
        <v>19</v>
      </c>
    </row>
    <row r="1213" spans="1:6" ht="15.75" customHeight="1" x14ac:dyDescent="0.2">
      <c r="A1213" s="12">
        <v>23620</v>
      </c>
      <c r="B1213" s="13">
        <v>14557.37</v>
      </c>
      <c r="C1213" s="14">
        <f>Tabela1[[#This Row],[Salário]]*45</f>
        <v>655081.65</v>
      </c>
      <c r="D1213" s="15">
        <f>IF(Tabela1[[#This Row],[VALOR CALCULADO]]&gt;564397.61,$G$10,Tabela1[[#This Row],[VALOR CALCULADO]])</f>
        <v>564397.61</v>
      </c>
      <c r="E1213" s="20">
        <f>Tabela1[[#This Row],[VALOR SEGURADO]]*0.0006781</f>
        <v>382.71801934099994</v>
      </c>
      <c r="F1213" s="3" t="s">
        <v>21</v>
      </c>
    </row>
    <row r="1214" spans="1:6" ht="15.75" customHeight="1" x14ac:dyDescent="0.2">
      <c r="A1214" s="12">
        <v>25714</v>
      </c>
      <c r="B1214" s="13">
        <v>5483.72</v>
      </c>
      <c r="C1214" s="14">
        <f>Tabela1[[#This Row],[Salário]]*45</f>
        <v>246767.40000000002</v>
      </c>
      <c r="D1214" s="15">
        <f>IF(Tabela1[[#This Row],[VALOR CALCULADO]]&gt;564397.61,$G$10,Tabela1[[#This Row],[VALOR CALCULADO]])</f>
        <v>246767.40000000002</v>
      </c>
      <c r="E1214" s="20">
        <f>Tabela1[[#This Row],[VALOR SEGURADO]]*0.0006781</f>
        <v>167.33297394000002</v>
      </c>
      <c r="F1214" s="3" t="s">
        <v>21</v>
      </c>
    </row>
    <row r="1215" spans="1:6" ht="15.75" customHeight="1" x14ac:dyDescent="0.2">
      <c r="A1215" s="12">
        <v>22285</v>
      </c>
      <c r="B1215" s="13">
        <v>5044.2700000000004</v>
      </c>
      <c r="C1215" s="14">
        <f>Tabela1[[#This Row],[Salário]]*45</f>
        <v>226992.15000000002</v>
      </c>
      <c r="D1215" s="15">
        <f>IF(Tabela1[[#This Row],[VALOR CALCULADO]]&gt;564397.61,$G$10,Tabela1[[#This Row],[VALOR CALCULADO]])</f>
        <v>226992.15000000002</v>
      </c>
      <c r="E1215" s="20">
        <f>Tabela1[[#This Row],[VALOR SEGURADO]]*0.0006781</f>
        <v>153.92337691500001</v>
      </c>
      <c r="F1215" s="3" t="s">
        <v>19</v>
      </c>
    </row>
    <row r="1216" spans="1:6" ht="15.75" customHeight="1" x14ac:dyDescent="0.2">
      <c r="A1216" s="12">
        <v>26567</v>
      </c>
      <c r="B1216" s="13">
        <v>4312.57</v>
      </c>
      <c r="C1216" s="14">
        <f>Tabela1[[#This Row],[Salário]]*45</f>
        <v>194065.65</v>
      </c>
      <c r="D1216" s="15">
        <f>IF(Tabela1[[#This Row],[VALOR CALCULADO]]&gt;564397.61,$G$10,Tabela1[[#This Row],[VALOR CALCULADO]])</f>
        <v>194065.65</v>
      </c>
      <c r="E1216" s="20">
        <f>Tabela1[[#This Row],[VALOR SEGURADO]]*0.0006781</f>
        <v>131.595917265</v>
      </c>
      <c r="F1216" s="3" t="s">
        <v>19</v>
      </c>
    </row>
    <row r="1217" spans="1:6" ht="15.75" customHeight="1" x14ac:dyDescent="0.2">
      <c r="A1217" s="12">
        <v>19716</v>
      </c>
      <c r="B1217" s="13">
        <v>12353.78</v>
      </c>
      <c r="C1217" s="14">
        <f>Tabela1[[#This Row],[Salário]]*45</f>
        <v>555920.1</v>
      </c>
      <c r="D1217" s="15">
        <f>IF(Tabela1[[#This Row],[VALOR CALCULADO]]&gt;564397.61,$G$10,Tabela1[[#This Row],[VALOR CALCULADO]])</f>
        <v>555920.1</v>
      </c>
      <c r="E1217" s="20">
        <f>Tabela1[[#This Row],[VALOR SEGURADO]]*0.0006781</f>
        <v>376.96941980999998</v>
      </c>
      <c r="F1217" s="3" t="s">
        <v>19</v>
      </c>
    </row>
    <row r="1218" spans="1:6" ht="15.75" customHeight="1" x14ac:dyDescent="0.2">
      <c r="A1218" s="12">
        <v>20748</v>
      </c>
      <c r="B1218" s="13">
        <v>11230.85</v>
      </c>
      <c r="C1218" s="14">
        <f>Tabela1[[#This Row],[Salário]]*45</f>
        <v>505388.25</v>
      </c>
      <c r="D1218" s="15">
        <f>IF(Tabela1[[#This Row],[VALOR CALCULADO]]&gt;564397.61,$G$10,Tabela1[[#This Row],[VALOR CALCULADO]])</f>
        <v>505388.25</v>
      </c>
      <c r="E1218" s="20">
        <f>Tabela1[[#This Row],[VALOR SEGURADO]]*0.0006781</f>
        <v>342.70377232499999</v>
      </c>
      <c r="F1218" s="3" t="s">
        <v>21</v>
      </c>
    </row>
    <row r="1219" spans="1:6" ht="15.75" customHeight="1" x14ac:dyDescent="0.2">
      <c r="A1219" s="12">
        <v>23043</v>
      </c>
      <c r="B1219" s="13">
        <v>9110</v>
      </c>
      <c r="C1219" s="14">
        <f>Tabela1[[#This Row],[Salário]]*45</f>
        <v>409950</v>
      </c>
      <c r="D1219" s="15">
        <f>IF(Tabela1[[#This Row],[VALOR CALCULADO]]&gt;564397.61,$G$10,Tabela1[[#This Row],[VALOR CALCULADO]])</f>
        <v>409950</v>
      </c>
      <c r="E1219" s="20">
        <f>Tabela1[[#This Row],[VALOR SEGURADO]]*0.0006781</f>
        <v>277.98709499999995</v>
      </c>
      <c r="F1219" s="3" t="s">
        <v>19</v>
      </c>
    </row>
    <row r="1220" spans="1:6" ht="15.75" customHeight="1" x14ac:dyDescent="0.2">
      <c r="A1220" s="12">
        <v>20588</v>
      </c>
      <c r="B1220" s="13">
        <v>5195.57</v>
      </c>
      <c r="C1220" s="14">
        <f>Tabela1[[#This Row],[Salário]]*45</f>
        <v>233800.65</v>
      </c>
      <c r="D1220" s="15">
        <f>IF(Tabela1[[#This Row],[VALOR CALCULADO]]&gt;564397.61,$G$10,Tabela1[[#This Row],[VALOR CALCULADO]])</f>
        <v>233800.65</v>
      </c>
      <c r="E1220" s="20">
        <f>Tabela1[[#This Row],[VALOR SEGURADO]]*0.0006781</f>
        <v>158.54022076499999</v>
      </c>
      <c r="F1220" s="3" t="s">
        <v>19</v>
      </c>
    </row>
    <row r="1221" spans="1:6" ht="15.75" customHeight="1" x14ac:dyDescent="0.2">
      <c r="A1221" s="12">
        <v>20927</v>
      </c>
      <c r="B1221" s="13">
        <v>18795.97</v>
      </c>
      <c r="C1221" s="14">
        <f>Tabela1[[#This Row],[Salário]]*45</f>
        <v>845818.65</v>
      </c>
      <c r="D1221" s="15">
        <f>IF(Tabela1[[#This Row],[VALOR CALCULADO]]&gt;564397.61,$G$10,Tabela1[[#This Row],[VALOR CALCULADO]])</f>
        <v>564397.61</v>
      </c>
      <c r="E1221" s="20">
        <f>Tabela1[[#This Row],[VALOR SEGURADO]]*0.0006781</f>
        <v>382.71801934099994</v>
      </c>
      <c r="F1221" s="3" t="s">
        <v>21</v>
      </c>
    </row>
    <row r="1222" spans="1:6" ht="15.75" customHeight="1" x14ac:dyDescent="0.2">
      <c r="A1222" s="12">
        <v>23029</v>
      </c>
      <c r="B1222" s="13">
        <v>33884.61</v>
      </c>
      <c r="C1222" s="14">
        <f>Tabela1[[#This Row],[Salário]]*45</f>
        <v>1524807.45</v>
      </c>
      <c r="D1222" s="15">
        <f>IF(Tabela1[[#This Row],[VALOR CALCULADO]]&gt;564397.61,$G$10,Tabela1[[#This Row],[VALOR CALCULADO]])</f>
        <v>564397.61</v>
      </c>
      <c r="E1222" s="20">
        <f>Tabela1[[#This Row],[VALOR SEGURADO]]*0.0006781</f>
        <v>382.71801934099994</v>
      </c>
      <c r="F1222" s="3" t="s">
        <v>19</v>
      </c>
    </row>
    <row r="1223" spans="1:6" ht="15.75" customHeight="1" x14ac:dyDescent="0.2">
      <c r="A1223" s="12">
        <v>28623</v>
      </c>
      <c r="B1223" s="13">
        <v>14584.2</v>
      </c>
      <c r="C1223" s="14">
        <f>Tabela1[[#This Row],[Salário]]*45</f>
        <v>656289</v>
      </c>
      <c r="D1223" s="15">
        <f>IF(Tabela1[[#This Row],[VALOR CALCULADO]]&gt;564397.61,$G$10,Tabela1[[#This Row],[VALOR CALCULADO]])</f>
        <v>564397.61</v>
      </c>
      <c r="E1223" s="20">
        <f>Tabela1[[#This Row],[VALOR SEGURADO]]*0.0006781</f>
        <v>382.71801934099994</v>
      </c>
      <c r="F1223" s="3" t="s">
        <v>21</v>
      </c>
    </row>
    <row r="1224" spans="1:6" ht="15.75" customHeight="1" x14ac:dyDescent="0.2">
      <c r="A1224" s="12">
        <v>22797</v>
      </c>
      <c r="B1224" s="13">
        <v>19163.990000000002</v>
      </c>
      <c r="C1224" s="14">
        <f>Tabela1[[#This Row],[Salário]]*45</f>
        <v>862379.55</v>
      </c>
      <c r="D1224" s="15">
        <f>IF(Tabela1[[#This Row],[VALOR CALCULADO]]&gt;564397.61,$G$10,Tabela1[[#This Row],[VALOR CALCULADO]])</f>
        <v>564397.61</v>
      </c>
      <c r="E1224" s="20">
        <f>Tabela1[[#This Row],[VALOR SEGURADO]]*0.0006781</f>
        <v>382.71801934099994</v>
      </c>
      <c r="F1224" s="3" t="s">
        <v>19</v>
      </c>
    </row>
    <row r="1225" spans="1:6" ht="15.75" customHeight="1" x14ac:dyDescent="0.2">
      <c r="A1225" s="12">
        <v>22603</v>
      </c>
      <c r="B1225" s="13">
        <v>11540.16</v>
      </c>
      <c r="C1225" s="14">
        <f>Tabela1[[#This Row],[Salário]]*45</f>
        <v>519307.2</v>
      </c>
      <c r="D1225" s="15">
        <f>IF(Tabela1[[#This Row],[VALOR CALCULADO]]&gt;564397.61,$G$10,Tabela1[[#This Row],[VALOR CALCULADO]])</f>
        <v>519307.2</v>
      </c>
      <c r="E1225" s="20">
        <f>Tabela1[[#This Row],[VALOR SEGURADO]]*0.0006781</f>
        <v>352.14221232</v>
      </c>
      <c r="F1225" s="3" t="s">
        <v>21</v>
      </c>
    </row>
    <row r="1226" spans="1:6" ht="15.75" customHeight="1" x14ac:dyDescent="0.2">
      <c r="A1226" s="12">
        <v>23735</v>
      </c>
      <c r="B1226" s="13">
        <v>10421.35</v>
      </c>
      <c r="C1226" s="14">
        <f>Tabela1[[#This Row],[Salário]]*45</f>
        <v>468960.75</v>
      </c>
      <c r="D1226" s="15">
        <f>IF(Tabela1[[#This Row],[VALOR CALCULADO]]&gt;564397.61,$G$10,Tabela1[[#This Row],[VALOR CALCULADO]])</f>
        <v>468960.75</v>
      </c>
      <c r="E1226" s="20">
        <f>Tabela1[[#This Row],[VALOR SEGURADO]]*0.0006781</f>
        <v>318.00228457499998</v>
      </c>
      <c r="F1226" s="3" t="s">
        <v>19</v>
      </c>
    </row>
    <row r="1227" spans="1:6" ht="15.75" customHeight="1" x14ac:dyDescent="0.2">
      <c r="A1227" s="12">
        <v>29036</v>
      </c>
      <c r="B1227" s="13">
        <v>13138.05</v>
      </c>
      <c r="C1227" s="14">
        <f>Tabela1[[#This Row],[Salário]]*45</f>
        <v>591212.25</v>
      </c>
      <c r="D1227" s="15">
        <f>IF(Tabela1[[#This Row],[VALOR CALCULADO]]&gt;564397.61,$G$10,Tabela1[[#This Row],[VALOR CALCULADO]])</f>
        <v>564397.61</v>
      </c>
      <c r="E1227" s="20">
        <f>Tabela1[[#This Row],[VALOR SEGURADO]]*0.0006781</f>
        <v>382.71801934099994</v>
      </c>
      <c r="F1227" s="3" t="s">
        <v>19</v>
      </c>
    </row>
    <row r="1228" spans="1:6" ht="15.75" customHeight="1" x14ac:dyDescent="0.2">
      <c r="A1228" s="12">
        <v>23303</v>
      </c>
      <c r="B1228" s="13">
        <v>5311.49</v>
      </c>
      <c r="C1228" s="14">
        <f>Tabela1[[#This Row],[Salário]]*45</f>
        <v>239017.05</v>
      </c>
      <c r="D1228" s="15">
        <f>IF(Tabela1[[#This Row],[VALOR CALCULADO]]&gt;564397.61,$G$10,Tabela1[[#This Row],[VALOR CALCULADO]])</f>
        <v>239017.05</v>
      </c>
      <c r="E1228" s="20">
        <f>Tabela1[[#This Row],[VALOR SEGURADO]]*0.0006781</f>
        <v>162.07746160499997</v>
      </c>
      <c r="F1228" s="3" t="s">
        <v>19</v>
      </c>
    </row>
    <row r="1229" spans="1:6" ht="15.75" customHeight="1" x14ac:dyDescent="0.2">
      <c r="A1229" s="12">
        <v>29222</v>
      </c>
      <c r="B1229" s="13">
        <v>13629.19</v>
      </c>
      <c r="C1229" s="14">
        <f>Tabela1[[#This Row],[Salário]]*45</f>
        <v>613313.55000000005</v>
      </c>
      <c r="D1229" s="15">
        <f>IF(Tabela1[[#This Row],[VALOR CALCULADO]]&gt;564397.61,$G$10,Tabela1[[#This Row],[VALOR CALCULADO]])</f>
        <v>564397.61</v>
      </c>
      <c r="E1229" s="20">
        <f>Tabela1[[#This Row],[VALOR SEGURADO]]*0.0006781</f>
        <v>382.71801934099994</v>
      </c>
      <c r="F1229" s="3" t="s">
        <v>21</v>
      </c>
    </row>
    <row r="1230" spans="1:6" ht="15.75" customHeight="1" x14ac:dyDescent="0.2">
      <c r="A1230" s="12">
        <v>20709</v>
      </c>
      <c r="B1230" s="13">
        <v>9595.1299999999992</v>
      </c>
      <c r="C1230" s="14">
        <f>Tabela1[[#This Row],[Salário]]*45</f>
        <v>431780.85</v>
      </c>
      <c r="D1230" s="15">
        <f>IF(Tabela1[[#This Row],[VALOR CALCULADO]]&gt;564397.61,$G$10,Tabela1[[#This Row],[VALOR CALCULADO]])</f>
        <v>431780.85</v>
      </c>
      <c r="E1230" s="20">
        <f>Tabela1[[#This Row],[VALOR SEGURADO]]*0.0006781</f>
        <v>292.79059438499996</v>
      </c>
      <c r="F1230" s="3" t="s">
        <v>19</v>
      </c>
    </row>
    <row r="1231" spans="1:6" ht="15.75" customHeight="1" x14ac:dyDescent="0.2">
      <c r="A1231" s="12">
        <v>28088</v>
      </c>
      <c r="B1231" s="13">
        <v>12610.58</v>
      </c>
      <c r="C1231" s="14">
        <f>Tabela1[[#This Row],[Salário]]*45</f>
        <v>567476.1</v>
      </c>
      <c r="D1231" s="15">
        <f>IF(Tabela1[[#This Row],[VALOR CALCULADO]]&gt;564397.61,$G$10,Tabela1[[#This Row],[VALOR CALCULADO]])</f>
        <v>564397.61</v>
      </c>
      <c r="E1231" s="20">
        <f>Tabela1[[#This Row],[VALOR SEGURADO]]*0.0006781</f>
        <v>382.71801934099994</v>
      </c>
      <c r="F1231" s="3" t="s">
        <v>21</v>
      </c>
    </row>
    <row r="1232" spans="1:6" ht="15.75" customHeight="1" x14ac:dyDescent="0.2">
      <c r="A1232" s="12">
        <v>28188</v>
      </c>
      <c r="B1232" s="13">
        <v>5579.17</v>
      </c>
      <c r="C1232" s="14">
        <f>Tabela1[[#This Row],[Salário]]*45</f>
        <v>251062.65</v>
      </c>
      <c r="D1232" s="15">
        <f>IF(Tabela1[[#This Row],[VALOR CALCULADO]]&gt;564397.61,$G$10,Tabela1[[#This Row],[VALOR CALCULADO]])</f>
        <v>251062.65</v>
      </c>
      <c r="E1232" s="20">
        <f>Tabela1[[#This Row],[VALOR SEGURADO]]*0.0006781</f>
        <v>170.24558296499998</v>
      </c>
      <c r="F1232" s="3" t="s">
        <v>19</v>
      </c>
    </row>
    <row r="1233" spans="1:6" ht="15.75" customHeight="1" x14ac:dyDescent="0.2">
      <c r="A1233" s="12">
        <v>22048</v>
      </c>
      <c r="B1233" s="13">
        <v>6485.67</v>
      </c>
      <c r="C1233" s="14">
        <f>Tabela1[[#This Row],[Salário]]*45</f>
        <v>291855.15000000002</v>
      </c>
      <c r="D1233" s="15">
        <f>IF(Tabela1[[#This Row],[VALOR CALCULADO]]&gt;564397.61,$G$10,Tabela1[[#This Row],[VALOR CALCULADO]])</f>
        <v>291855.15000000002</v>
      </c>
      <c r="E1233" s="20">
        <f>Tabela1[[#This Row],[VALOR SEGURADO]]*0.0006781</f>
        <v>197.90697721500001</v>
      </c>
      <c r="F1233" s="3" t="s">
        <v>19</v>
      </c>
    </row>
    <row r="1234" spans="1:6" ht="15.75" customHeight="1" x14ac:dyDescent="0.2">
      <c r="A1234" s="12">
        <v>26859</v>
      </c>
      <c r="B1234" s="13">
        <v>25712.23</v>
      </c>
      <c r="C1234" s="14">
        <f>Tabela1[[#This Row],[Salário]]*45</f>
        <v>1157050.3500000001</v>
      </c>
      <c r="D1234" s="15">
        <f>IF(Tabela1[[#This Row],[VALOR CALCULADO]]&gt;564397.61,$G$10,Tabela1[[#This Row],[VALOR CALCULADO]])</f>
        <v>564397.61</v>
      </c>
      <c r="E1234" s="20">
        <f>Tabela1[[#This Row],[VALOR SEGURADO]]*0.0006781</f>
        <v>382.71801934099994</v>
      </c>
      <c r="F1234" s="3" t="s">
        <v>19</v>
      </c>
    </row>
    <row r="1235" spans="1:6" ht="15.75" customHeight="1" x14ac:dyDescent="0.2">
      <c r="A1235" s="12">
        <v>19988</v>
      </c>
      <c r="B1235" s="13">
        <v>15951.88</v>
      </c>
      <c r="C1235" s="14">
        <f>Tabela1[[#This Row],[Salário]]*45</f>
        <v>717834.6</v>
      </c>
      <c r="D1235" s="15">
        <f>IF(Tabela1[[#This Row],[VALOR CALCULADO]]&gt;564397.61,$G$10,Tabela1[[#This Row],[VALOR CALCULADO]])</f>
        <v>564397.61</v>
      </c>
      <c r="E1235" s="20">
        <f>Tabela1[[#This Row],[VALOR SEGURADO]]*0.0006781</f>
        <v>382.71801934099994</v>
      </c>
      <c r="F1235" s="3" t="s">
        <v>19</v>
      </c>
    </row>
    <row r="1236" spans="1:6" ht="15.75" customHeight="1" x14ac:dyDescent="0.2">
      <c r="A1236" s="12">
        <v>23481</v>
      </c>
      <c r="B1236" s="13">
        <v>4944.3</v>
      </c>
      <c r="C1236" s="14">
        <f>Tabela1[[#This Row],[Salário]]*45</f>
        <v>222493.5</v>
      </c>
      <c r="D1236" s="15">
        <f>IF(Tabela1[[#This Row],[VALOR CALCULADO]]&gt;564397.61,$G$10,Tabela1[[#This Row],[VALOR CALCULADO]])</f>
        <v>222493.5</v>
      </c>
      <c r="E1236" s="20">
        <f>Tabela1[[#This Row],[VALOR SEGURADO]]*0.0006781</f>
        <v>150.87284234999998</v>
      </c>
      <c r="F1236" s="3" t="s">
        <v>19</v>
      </c>
    </row>
    <row r="1237" spans="1:6" ht="15.75" customHeight="1" x14ac:dyDescent="0.2">
      <c r="A1237" s="12">
        <v>19816</v>
      </c>
      <c r="B1237" s="13">
        <v>21312.76</v>
      </c>
      <c r="C1237" s="14">
        <f>Tabela1[[#This Row],[Salário]]*45</f>
        <v>959074.2</v>
      </c>
      <c r="D1237" s="15">
        <f>IF(Tabela1[[#This Row],[VALOR CALCULADO]]&gt;564397.61,$G$10,Tabela1[[#This Row],[VALOR CALCULADO]])</f>
        <v>564397.61</v>
      </c>
      <c r="E1237" s="20">
        <f>Tabela1[[#This Row],[VALOR SEGURADO]]*0.0006781</f>
        <v>382.71801934099994</v>
      </c>
      <c r="F1237" s="3" t="s">
        <v>19</v>
      </c>
    </row>
    <row r="1238" spans="1:6" ht="15.75" customHeight="1" x14ac:dyDescent="0.2">
      <c r="A1238" s="12">
        <v>23665</v>
      </c>
      <c r="B1238" s="13">
        <v>14090.52</v>
      </c>
      <c r="C1238" s="14">
        <f>Tabela1[[#This Row],[Salário]]*45</f>
        <v>634073.4</v>
      </c>
      <c r="D1238" s="15">
        <f>IF(Tabela1[[#This Row],[VALOR CALCULADO]]&gt;564397.61,$G$10,Tabela1[[#This Row],[VALOR CALCULADO]])</f>
        <v>564397.61</v>
      </c>
      <c r="E1238" s="20">
        <f>Tabela1[[#This Row],[VALOR SEGURADO]]*0.0006781</f>
        <v>382.71801934099994</v>
      </c>
      <c r="F1238" s="3" t="s">
        <v>19</v>
      </c>
    </row>
    <row r="1239" spans="1:6" ht="15.75" customHeight="1" x14ac:dyDescent="0.2">
      <c r="A1239" s="12">
        <v>28193</v>
      </c>
      <c r="B1239" s="13">
        <v>8767.15</v>
      </c>
      <c r="C1239" s="14">
        <f>Tabela1[[#This Row],[Salário]]*45</f>
        <v>394521.75</v>
      </c>
      <c r="D1239" s="15">
        <f>IF(Tabela1[[#This Row],[VALOR CALCULADO]]&gt;564397.61,$G$10,Tabela1[[#This Row],[VALOR CALCULADO]])</f>
        <v>394521.75</v>
      </c>
      <c r="E1239" s="20">
        <f>Tabela1[[#This Row],[VALOR SEGURADO]]*0.0006781</f>
        <v>267.52519867499996</v>
      </c>
      <c r="F1239" s="3" t="s">
        <v>19</v>
      </c>
    </row>
    <row r="1240" spans="1:6" ht="15.75" customHeight="1" x14ac:dyDescent="0.2">
      <c r="A1240" s="12">
        <v>20900</v>
      </c>
      <c r="B1240" s="13">
        <v>39166.75</v>
      </c>
      <c r="C1240" s="14">
        <f>Tabela1[[#This Row],[Salário]]*45</f>
        <v>1762503.75</v>
      </c>
      <c r="D1240" s="15">
        <f>IF(Tabela1[[#This Row],[VALOR CALCULADO]]&gt;564397.61,$G$10,Tabela1[[#This Row],[VALOR CALCULADO]])</f>
        <v>564397.61</v>
      </c>
      <c r="E1240" s="20">
        <f>Tabela1[[#This Row],[VALOR SEGURADO]]*0.0006781</f>
        <v>382.71801934099994</v>
      </c>
      <c r="F1240" s="3" t="s">
        <v>19</v>
      </c>
    </row>
    <row r="1241" spans="1:6" ht="15.75" customHeight="1" x14ac:dyDescent="0.2">
      <c r="A1241" s="12">
        <v>19285</v>
      </c>
      <c r="B1241" s="13">
        <v>10976.24</v>
      </c>
      <c r="C1241" s="14">
        <f>Tabela1[[#This Row],[Salário]]*45</f>
        <v>493930.8</v>
      </c>
      <c r="D1241" s="15">
        <f>IF(Tabela1[[#This Row],[VALOR CALCULADO]]&gt;564397.61,$G$10,Tabela1[[#This Row],[VALOR CALCULADO]])</f>
        <v>493930.8</v>
      </c>
      <c r="E1241" s="20">
        <f>Tabela1[[#This Row],[VALOR SEGURADO]]*0.0006781</f>
        <v>334.93447547999995</v>
      </c>
      <c r="F1241" s="3" t="s">
        <v>19</v>
      </c>
    </row>
    <row r="1242" spans="1:6" ht="15.75" customHeight="1" x14ac:dyDescent="0.2">
      <c r="A1242" s="12">
        <v>23268</v>
      </c>
      <c r="B1242" s="13">
        <v>4641.49</v>
      </c>
      <c r="C1242" s="14">
        <f>Tabela1[[#This Row],[Salário]]*45</f>
        <v>208867.05</v>
      </c>
      <c r="D1242" s="15">
        <f>IF(Tabela1[[#This Row],[VALOR CALCULADO]]&gt;564397.61,$G$10,Tabela1[[#This Row],[VALOR CALCULADO]])</f>
        <v>208867.05</v>
      </c>
      <c r="E1242" s="20">
        <f>Tabela1[[#This Row],[VALOR SEGURADO]]*0.0006781</f>
        <v>141.63274660499999</v>
      </c>
      <c r="F1242" s="3" t="s">
        <v>21</v>
      </c>
    </row>
    <row r="1243" spans="1:6" ht="15.75" customHeight="1" x14ac:dyDescent="0.2">
      <c r="A1243" s="12">
        <v>22924</v>
      </c>
      <c r="B1243" s="13">
        <v>18795.97</v>
      </c>
      <c r="C1243" s="14">
        <f>Tabela1[[#This Row],[Salário]]*45</f>
        <v>845818.65</v>
      </c>
      <c r="D1243" s="15">
        <f>IF(Tabela1[[#This Row],[VALOR CALCULADO]]&gt;564397.61,$G$10,Tabela1[[#This Row],[VALOR CALCULADO]])</f>
        <v>564397.61</v>
      </c>
      <c r="E1243" s="20">
        <f>Tabela1[[#This Row],[VALOR SEGURADO]]*0.0006781</f>
        <v>382.71801934099994</v>
      </c>
      <c r="F1243" s="3" t="s">
        <v>21</v>
      </c>
    </row>
    <row r="1244" spans="1:6" ht="15.75" customHeight="1" x14ac:dyDescent="0.2">
      <c r="A1244" s="12">
        <v>26449</v>
      </c>
      <c r="B1244" s="13">
        <v>13078.3</v>
      </c>
      <c r="C1244" s="14">
        <f>Tabela1[[#This Row],[Salário]]*45</f>
        <v>588523.5</v>
      </c>
      <c r="D1244" s="15">
        <f>IF(Tabela1[[#This Row],[VALOR CALCULADO]]&gt;564397.61,$G$10,Tabela1[[#This Row],[VALOR CALCULADO]])</f>
        <v>564397.61</v>
      </c>
      <c r="E1244" s="20">
        <f>Tabela1[[#This Row],[VALOR SEGURADO]]*0.0006781</f>
        <v>382.71801934099994</v>
      </c>
      <c r="F1244" s="3" t="s">
        <v>19</v>
      </c>
    </row>
    <row r="1245" spans="1:6" ht="15.75" customHeight="1" x14ac:dyDescent="0.2">
      <c r="A1245" s="12">
        <v>26152</v>
      </c>
      <c r="B1245" s="13">
        <v>28060.28</v>
      </c>
      <c r="C1245" s="14">
        <f>Tabela1[[#This Row],[Salário]]*45</f>
        <v>1262712.5999999999</v>
      </c>
      <c r="D1245" s="15">
        <f>IF(Tabela1[[#This Row],[VALOR CALCULADO]]&gt;564397.61,$G$10,Tabela1[[#This Row],[VALOR CALCULADO]])</f>
        <v>564397.61</v>
      </c>
      <c r="E1245" s="20">
        <f>Tabela1[[#This Row],[VALOR SEGURADO]]*0.0006781</f>
        <v>382.71801934099994</v>
      </c>
      <c r="F1245" s="3" t="s">
        <v>19</v>
      </c>
    </row>
    <row r="1246" spans="1:6" ht="15.75" customHeight="1" x14ac:dyDescent="0.2">
      <c r="A1246" s="12">
        <v>23585</v>
      </c>
      <c r="B1246" s="13">
        <v>12610.14</v>
      </c>
      <c r="C1246" s="14">
        <f>Tabela1[[#This Row],[Salário]]*45</f>
        <v>567456.29999999993</v>
      </c>
      <c r="D1246" s="15">
        <f>IF(Tabela1[[#This Row],[VALOR CALCULADO]]&gt;564397.61,$G$10,Tabela1[[#This Row],[VALOR CALCULADO]])</f>
        <v>564397.61</v>
      </c>
      <c r="E1246" s="20">
        <f>Tabela1[[#This Row],[VALOR SEGURADO]]*0.0006781</f>
        <v>382.71801934099994</v>
      </c>
      <c r="F1246" s="3" t="s">
        <v>19</v>
      </c>
    </row>
    <row r="1247" spans="1:6" ht="15.75" customHeight="1" x14ac:dyDescent="0.2">
      <c r="A1247" s="12">
        <v>24560</v>
      </c>
      <c r="B1247" s="13">
        <v>17971.59</v>
      </c>
      <c r="C1247" s="14">
        <f>Tabela1[[#This Row],[Salário]]*45</f>
        <v>808721.55</v>
      </c>
      <c r="D1247" s="15">
        <f>IF(Tabela1[[#This Row],[VALOR CALCULADO]]&gt;564397.61,$G$10,Tabela1[[#This Row],[VALOR CALCULADO]])</f>
        <v>564397.61</v>
      </c>
      <c r="E1247" s="20">
        <f>Tabela1[[#This Row],[VALOR SEGURADO]]*0.0006781</f>
        <v>382.71801934099994</v>
      </c>
      <c r="F1247" s="3" t="s">
        <v>19</v>
      </c>
    </row>
    <row r="1248" spans="1:6" ht="15.75" customHeight="1" x14ac:dyDescent="0.2">
      <c r="A1248" s="12">
        <v>21665</v>
      </c>
      <c r="B1248" s="13">
        <v>46944.25</v>
      </c>
      <c r="C1248" s="14">
        <f>Tabela1[[#This Row],[Salário]]*45</f>
        <v>2112491.25</v>
      </c>
      <c r="D1248" s="15">
        <f>IF(Tabela1[[#This Row],[VALOR CALCULADO]]&gt;564397.61,$G$10,Tabela1[[#This Row],[VALOR CALCULADO]])</f>
        <v>564397.61</v>
      </c>
      <c r="E1248" s="20">
        <f>Tabela1[[#This Row],[VALOR SEGURADO]]*0.0006781</f>
        <v>382.71801934099994</v>
      </c>
      <c r="F1248" s="3" t="s">
        <v>19</v>
      </c>
    </row>
    <row r="1249" spans="1:6" ht="15.75" customHeight="1" x14ac:dyDescent="0.2">
      <c r="A1249" s="12">
        <v>19815</v>
      </c>
      <c r="B1249" s="13">
        <v>6213.51</v>
      </c>
      <c r="C1249" s="14">
        <f>Tabela1[[#This Row],[Salário]]*45</f>
        <v>279607.95</v>
      </c>
      <c r="D1249" s="15">
        <f>IF(Tabela1[[#This Row],[VALOR CALCULADO]]&gt;564397.61,$G$10,Tabela1[[#This Row],[VALOR CALCULADO]])</f>
        <v>279607.95</v>
      </c>
      <c r="E1249" s="20">
        <f>Tabela1[[#This Row],[VALOR SEGURADO]]*0.0006781</f>
        <v>189.60215089499999</v>
      </c>
      <c r="F1249" s="3" t="s">
        <v>19</v>
      </c>
    </row>
    <row r="1250" spans="1:6" ht="15.75" customHeight="1" x14ac:dyDescent="0.2">
      <c r="A1250" s="12">
        <v>19128</v>
      </c>
      <c r="B1250" s="13">
        <v>22752.28</v>
      </c>
      <c r="C1250" s="14">
        <f>Tabela1[[#This Row],[Salário]]*45</f>
        <v>1023852.6</v>
      </c>
      <c r="D1250" s="15">
        <f>IF(Tabela1[[#This Row],[VALOR CALCULADO]]&gt;564397.61,$G$10,Tabela1[[#This Row],[VALOR CALCULADO]])</f>
        <v>564397.61</v>
      </c>
      <c r="E1250" s="20">
        <f>Tabela1[[#This Row],[VALOR SEGURADO]]*0.0006781</f>
        <v>382.71801934099994</v>
      </c>
      <c r="F1250" s="3" t="s">
        <v>19</v>
      </c>
    </row>
    <row r="1251" spans="1:6" ht="15.75" customHeight="1" x14ac:dyDescent="0.2">
      <c r="A1251" s="12">
        <v>24124</v>
      </c>
      <c r="B1251" s="13">
        <v>5847.63</v>
      </c>
      <c r="C1251" s="14">
        <f>Tabela1[[#This Row],[Salário]]*45</f>
        <v>263143.34999999998</v>
      </c>
      <c r="D1251" s="15">
        <f>IF(Tabela1[[#This Row],[VALOR CALCULADO]]&gt;564397.61,$G$10,Tabela1[[#This Row],[VALOR CALCULADO]])</f>
        <v>263143.34999999998</v>
      </c>
      <c r="E1251" s="20">
        <f>Tabela1[[#This Row],[VALOR SEGURADO]]*0.0006781</f>
        <v>178.43750563499998</v>
      </c>
      <c r="F1251" s="3" t="s">
        <v>19</v>
      </c>
    </row>
    <row r="1252" spans="1:6" ht="15.75" customHeight="1" x14ac:dyDescent="0.2">
      <c r="A1252" s="12">
        <v>28939</v>
      </c>
      <c r="B1252" s="13">
        <v>7766.7</v>
      </c>
      <c r="C1252" s="14">
        <f>Tabela1[[#This Row],[Salário]]*45</f>
        <v>349501.5</v>
      </c>
      <c r="D1252" s="15">
        <f>IF(Tabela1[[#This Row],[VALOR CALCULADO]]&gt;564397.61,$G$10,Tabela1[[#This Row],[VALOR CALCULADO]])</f>
        <v>349501.5</v>
      </c>
      <c r="E1252" s="20">
        <f>Tabela1[[#This Row],[VALOR SEGURADO]]*0.0006781</f>
        <v>236.99696714999999</v>
      </c>
      <c r="F1252" s="3" t="s">
        <v>19</v>
      </c>
    </row>
    <row r="1253" spans="1:6" ht="15.75" customHeight="1" x14ac:dyDescent="0.2">
      <c r="A1253" s="12">
        <v>22417</v>
      </c>
      <c r="B1253" s="13">
        <v>34018.18</v>
      </c>
      <c r="C1253" s="14">
        <f>Tabela1[[#This Row],[Salário]]*45</f>
        <v>1530818.1</v>
      </c>
      <c r="D1253" s="15">
        <f>IF(Tabela1[[#This Row],[VALOR CALCULADO]]&gt;564397.61,$G$10,Tabela1[[#This Row],[VALOR CALCULADO]])</f>
        <v>564397.61</v>
      </c>
      <c r="E1253" s="20">
        <f>Tabela1[[#This Row],[VALOR SEGURADO]]*0.0006781</f>
        <v>382.71801934099994</v>
      </c>
      <c r="F1253" s="3" t="s">
        <v>19</v>
      </c>
    </row>
    <row r="1254" spans="1:6" ht="15.75" customHeight="1" x14ac:dyDescent="0.2">
      <c r="A1254" s="12">
        <v>20819</v>
      </c>
      <c r="B1254" s="13">
        <v>27397.279999999999</v>
      </c>
      <c r="C1254" s="14">
        <f>Tabela1[[#This Row],[Salário]]*45</f>
        <v>1232877.5999999999</v>
      </c>
      <c r="D1254" s="15">
        <f>IF(Tabela1[[#This Row],[VALOR CALCULADO]]&gt;564397.61,$G$10,Tabela1[[#This Row],[VALOR CALCULADO]])</f>
        <v>564397.61</v>
      </c>
      <c r="E1254" s="20">
        <f>Tabela1[[#This Row],[VALOR SEGURADO]]*0.0006781</f>
        <v>382.71801934099994</v>
      </c>
      <c r="F1254" s="3" t="s">
        <v>19</v>
      </c>
    </row>
    <row r="1255" spans="1:6" ht="15.75" customHeight="1" x14ac:dyDescent="0.2">
      <c r="A1255" s="12">
        <v>19120</v>
      </c>
      <c r="B1255" s="13">
        <v>5719.67</v>
      </c>
      <c r="C1255" s="14">
        <f>Tabela1[[#This Row],[Salário]]*45</f>
        <v>257385.15</v>
      </c>
      <c r="D1255" s="15">
        <f>IF(Tabela1[[#This Row],[VALOR CALCULADO]]&gt;564397.61,$G$10,Tabela1[[#This Row],[VALOR CALCULADO]])</f>
        <v>257385.15</v>
      </c>
      <c r="E1255" s="20">
        <f>Tabela1[[#This Row],[VALOR SEGURADO]]*0.0006781</f>
        <v>174.53287021499997</v>
      </c>
      <c r="F1255" s="3" t="s">
        <v>19</v>
      </c>
    </row>
    <row r="1256" spans="1:6" ht="15.75" customHeight="1" x14ac:dyDescent="0.2">
      <c r="A1256" s="12">
        <v>29132</v>
      </c>
      <c r="B1256" s="13">
        <v>26845.91</v>
      </c>
      <c r="C1256" s="14">
        <f>Tabela1[[#This Row],[Salário]]*45</f>
        <v>1208065.95</v>
      </c>
      <c r="D1256" s="15">
        <f>IF(Tabela1[[#This Row],[VALOR CALCULADO]]&gt;564397.61,$G$10,Tabela1[[#This Row],[VALOR CALCULADO]])</f>
        <v>564397.61</v>
      </c>
      <c r="E1256" s="20">
        <f>Tabela1[[#This Row],[VALOR SEGURADO]]*0.0006781</f>
        <v>382.71801934099994</v>
      </c>
      <c r="F1256" s="3" t="s">
        <v>19</v>
      </c>
    </row>
    <row r="1257" spans="1:6" ht="15.75" customHeight="1" x14ac:dyDescent="0.2">
      <c r="A1257" s="12">
        <v>26997</v>
      </c>
      <c r="B1257" s="13">
        <v>15838.03</v>
      </c>
      <c r="C1257" s="14">
        <f>Tabela1[[#This Row],[Salário]]*45</f>
        <v>712711.35</v>
      </c>
      <c r="D1257" s="15">
        <f>IF(Tabela1[[#This Row],[VALOR CALCULADO]]&gt;564397.61,$G$10,Tabela1[[#This Row],[VALOR CALCULADO]])</f>
        <v>564397.61</v>
      </c>
      <c r="E1257" s="20">
        <f>Tabela1[[#This Row],[VALOR SEGURADO]]*0.0006781</f>
        <v>382.71801934099994</v>
      </c>
      <c r="F1257" s="3" t="s">
        <v>19</v>
      </c>
    </row>
    <row r="1258" spans="1:6" ht="15.75" customHeight="1" x14ac:dyDescent="0.2">
      <c r="A1258" s="12">
        <v>28840</v>
      </c>
      <c r="B1258" s="13">
        <v>14156.67</v>
      </c>
      <c r="C1258" s="14">
        <f>Tabela1[[#This Row],[Salário]]*45</f>
        <v>637050.15</v>
      </c>
      <c r="D1258" s="15">
        <f>IF(Tabela1[[#This Row],[VALOR CALCULADO]]&gt;564397.61,$G$10,Tabela1[[#This Row],[VALOR CALCULADO]])</f>
        <v>564397.61</v>
      </c>
      <c r="E1258" s="20">
        <f>Tabela1[[#This Row],[VALOR SEGURADO]]*0.0006781</f>
        <v>382.71801934099994</v>
      </c>
      <c r="F1258" s="3" t="s">
        <v>21</v>
      </c>
    </row>
    <row r="1259" spans="1:6" ht="15.75" customHeight="1" x14ac:dyDescent="0.2">
      <c r="A1259" s="12">
        <v>30015</v>
      </c>
      <c r="B1259" s="13">
        <v>10662.18</v>
      </c>
      <c r="C1259" s="14">
        <f>Tabela1[[#This Row],[Salário]]*45</f>
        <v>479798.10000000003</v>
      </c>
      <c r="D1259" s="15">
        <f>IF(Tabela1[[#This Row],[VALOR CALCULADO]]&gt;564397.61,$G$10,Tabela1[[#This Row],[VALOR CALCULADO]])</f>
        <v>479798.10000000003</v>
      </c>
      <c r="E1259" s="20">
        <f>Tabela1[[#This Row],[VALOR SEGURADO]]*0.0006781</f>
        <v>325.35109161000003</v>
      </c>
      <c r="F1259" s="3" t="s">
        <v>21</v>
      </c>
    </row>
    <row r="1260" spans="1:6" ht="15.75" customHeight="1" x14ac:dyDescent="0.2">
      <c r="A1260" s="12">
        <v>22433</v>
      </c>
      <c r="B1260" s="13">
        <v>29065.7</v>
      </c>
      <c r="C1260" s="14">
        <f>Tabela1[[#This Row],[Salário]]*45</f>
        <v>1307956.5</v>
      </c>
      <c r="D1260" s="15">
        <f>IF(Tabela1[[#This Row],[VALOR CALCULADO]]&gt;564397.61,$G$10,Tabela1[[#This Row],[VALOR CALCULADO]])</f>
        <v>564397.61</v>
      </c>
      <c r="E1260" s="20">
        <f>Tabela1[[#This Row],[VALOR SEGURADO]]*0.0006781</f>
        <v>382.71801934099994</v>
      </c>
      <c r="F1260" s="3" t="s">
        <v>21</v>
      </c>
    </row>
    <row r="1261" spans="1:6" ht="15.75" customHeight="1" x14ac:dyDescent="0.2">
      <c r="A1261" s="12">
        <v>22920</v>
      </c>
      <c r="B1261" s="13">
        <v>42507.29</v>
      </c>
      <c r="C1261" s="14">
        <f>Tabela1[[#This Row],[Salário]]*45</f>
        <v>1912828.05</v>
      </c>
      <c r="D1261" s="15">
        <f>IF(Tabela1[[#This Row],[VALOR CALCULADO]]&gt;564397.61,$G$10,Tabela1[[#This Row],[VALOR CALCULADO]])</f>
        <v>564397.61</v>
      </c>
      <c r="E1261" s="20">
        <f>Tabela1[[#This Row],[VALOR SEGURADO]]*0.0006781</f>
        <v>382.71801934099994</v>
      </c>
      <c r="F1261" s="3" t="s">
        <v>19</v>
      </c>
    </row>
    <row r="1262" spans="1:6" ht="15.75" customHeight="1" x14ac:dyDescent="0.2">
      <c r="A1262" s="12">
        <v>22860</v>
      </c>
      <c r="B1262" s="13">
        <v>14513.2</v>
      </c>
      <c r="C1262" s="14">
        <f>Tabela1[[#This Row],[Salário]]*45</f>
        <v>653094</v>
      </c>
      <c r="D1262" s="15">
        <f>IF(Tabela1[[#This Row],[VALOR CALCULADO]]&gt;564397.61,$G$10,Tabela1[[#This Row],[VALOR CALCULADO]])</f>
        <v>564397.61</v>
      </c>
      <c r="E1262" s="20">
        <f>Tabela1[[#This Row],[VALOR SEGURADO]]*0.0006781</f>
        <v>382.71801934099994</v>
      </c>
      <c r="F1262" s="3" t="s">
        <v>19</v>
      </c>
    </row>
    <row r="1263" spans="1:6" ht="15.75" customHeight="1" x14ac:dyDescent="0.2">
      <c r="A1263" s="12">
        <v>29623</v>
      </c>
      <c r="B1263" s="13">
        <v>5550.04</v>
      </c>
      <c r="C1263" s="14">
        <f>Tabela1[[#This Row],[Salário]]*45</f>
        <v>249751.8</v>
      </c>
      <c r="D1263" s="15">
        <f>IF(Tabela1[[#This Row],[VALOR CALCULADO]]&gt;564397.61,$G$10,Tabela1[[#This Row],[VALOR CALCULADO]])</f>
        <v>249751.8</v>
      </c>
      <c r="E1263" s="20">
        <f>Tabela1[[#This Row],[VALOR SEGURADO]]*0.0006781</f>
        <v>169.35669557999998</v>
      </c>
      <c r="F1263" s="3" t="s">
        <v>19</v>
      </c>
    </row>
    <row r="1264" spans="1:6" ht="15.75" customHeight="1" x14ac:dyDescent="0.2">
      <c r="A1264" s="12">
        <v>22354</v>
      </c>
      <c r="B1264" s="13">
        <v>8472.98</v>
      </c>
      <c r="C1264" s="14">
        <f>Tabela1[[#This Row],[Salário]]*45</f>
        <v>381284.1</v>
      </c>
      <c r="D1264" s="15">
        <f>IF(Tabela1[[#This Row],[VALOR CALCULADO]]&gt;564397.61,$G$10,Tabela1[[#This Row],[VALOR CALCULADO]])</f>
        <v>381284.1</v>
      </c>
      <c r="E1264" s="20">
        <f>Tabela1[[#This Row],[VALOR SEGURADO]]*0.0006781</f>
        <v>258.54874820999999</v>
      </c>
      <c r="F1264" s="3" t="s">
        <v>19</v>
      </c>
    </row>
    <row r="1265" spans="1:6" ht="15.75" customHeight="1" x14ac:dyDescent="0.2">
      <c r="A1265" s="12">
        <v>25800</v>
      </c>
      <c r="B1265" s="13">
        <v>6304.8</v>
      </c>
      <c r="C1265" s="14">
        <f>Tabela1[[#This Row],[Salário]]*45</f>
        <v>283716</v>
      </c>
      <c r="D1265" s="15">
        <f>IF(Tabela1[[#This Row],[VALOR CALCULADO]]&gt;564397.61,$G$10,Tabela1[[#This Row],[VALOR CALCULADO]])</f>
        <v>283716</v>
      </c>
      <c r="E1265" s="20">
        <f>Tabela1[[#This Row],[VALOR SEGURADO]]*0.0006781</f>
        <v>192.38781959999997</v>
      </c>
      <c r="F1265" s="3" t="s">
        <v>19</v>
      </c>
    </row>
    <row r="1266" spans="1:6" ht="15.75" customHeight="1" x14ac:dyDescent="0.2">
      <c r="A1266" s="12">
        <v>21003</v>
      </c>
      <c r="B1266" s="13">
        <v>8202.64</v>
      </c>
      <c r="C1266" s="14">
        <f>Tabela1[[#This Row],[Salário]]*45</f>
        <v>369118.8</v>
      </c>
      <c r="D1266" s="15">
        <f>IF(Tabela1[[#This Row],[VALOR CALCULADO]]&gt;564397.61,$G$10,Tabela1[[#This Row],[VALOR CALCULADO]])</f>
        <v>369118.8</v>
      </c>
      <c r="E1266" s="20">
        <f>Tabela1[[#This Row],[VALOR SEGURADO]]*0.0006781</f>
        <v>250.29945827999998</v>
      </c>
      <c r="F1266" s="3" t="s">
        <v>19</v>
      </c>
    </row>
    <row r="1267" spans="1:6" ht="15.75" customHeight="1" x14ac:dyDescent="0.2">
      <c r="A1267" s="12">
        <v>25214</v>
      </c>
      <c r="B1267" s="13">
        <v>4643.84</v>
      </c>
      <c r="C1267" s="14">
        <f>Tabela1[[#This Row],[Salário]]*45</f>
        <v>208972.80000000002</v>
      </c>
      <c r="D1267" s="15">
        <f>IF(Tabela1[[#This Row],[VALOR CALCULADO]]&gt;564397.61,$G$10,Tabela1[[#This Row],[VALOR CALCULADO]])</f>
        <v>208972.80000000002</v>
      </c>
      <c r="E1267" s="20">
        <f>Tabela1[[#This Row],[VALOR SEGURADO]]*0.0006781</f>
        <v>141.70445568</v>
      </c>
      <c r="F1267" s="3" t="s">
        <v>19</v>
      </c>
    </row>
    <row r="1268" spans="1:6" ht="15.75" customHeight="1" x14ac:dyDescent="0.2">
      <c r="A1268" s="12">
        <v>21851</v>
      </c>
      <c r="B1268" s="13">
        <v>9315.66</v>
      </c>
      <c r="C1268" s="14">
        <f>Tabela1[[#This Row],[Salário]]*45</f>
        <v>419204.7</v>
      </c>
      <c r="D1268" s="15">
        <f>IF(Tabela1[[#This Row],[VALOR CALCULADO]]&gt;564397.61,$G$10,Tabela1[[#This Row],[VALOR CALCULADO]])</f>
        <v>419204.7</v>
      </c>
      <c r="E1268" s="20">
        <f>Tabela1[[#This Row],[VALOR SEGURADO]]*0.0006781</f>
        <v>284.26270706999998</v>
      </c>
      <c r="F1268" s="3" t="s">
        <v>19</v>
      </c>
    </row>
    <row r="1269" spans="1:6" ht="15.75" customHeight="1" x14ac:dyDescent="0.2">
      <c r="A1269" s="12">
        <v>22826</v>
      </c>
      <c r="B1269" s="13">
        <v>19504.27</v>
      </c>
      <c r="C1269" s="14">
        <f>Tabela1[[#This Row],[Salário]]*45</f>
        <v>877692.15</v>
      </c>
      <c r="D1269" s="15">
        <f>IF(Tabela1[[#This Row],[VALOR CALCULADO]]&gt;564397.61,$G$10,Tabela1[[#This Row],[VALOR CALCULADO]])</f>
        <v>564397.61</v>
      </c>
      <c r="E1269" s="20">
        <f>Tabela1[[#This Row],[VALOR SEGURADO]]*0.0006781</f>
        <v>382.71801934099994</v>
      </c>
      <c r="F1269" s="3" t="s">
        <v>19</v>
      </c>
    </row>
    <row r="1270" spans="1:6" ht="15.75" customHeight="1" x14ac:dyDescent="0.2">
      <c r="A1270" s="12">
        <v>30114</v>
      </c>
      <c r="B1270" s="13">
        <v>8517.02</v>
      </c>
      <c r="C1270" s="14">
        <f>Tabela1[[#This Row],[Salário]]*45</f>
        <v>383265.9</v>
      </c>
      <c r="D1270" s="15">
        <f>IF(Tabela1[[#This Row],[VALOR CALCULADO]]&gt;564397.61,$G$10,Tabela1[[#This Row],[VALOR CALCULADO]])</f>
        <v>383265.9</v>
      </c>
      <c r="E1270" s="20">
        <f>Tabela1[[#This Row],[VALOR SEGURADO]]*0.0006781</f>
        <v>259.89260679</v>
      </c>
      <c r="F1270" s="3" t="s">
        <v>19</v>
      </c>
    </row>
    <row r="1271" spans="1:6" ht="15.75" customHeight="1" x14ac:dyDescent="0.2">
      <c r="A1271" s="12">
        <v>28789</v>
      </c>
      <c r="B1271" s="13">
        <v>27391.23</v>
      </c>
      <c r="C1271" s="14">
        <f>Tabela1[[#This Row],[Salário]]*45</f>
        <v>1232605.3500000001</v>
      </c>
      <c r="D1271" s="15">
        <f>IF(Tabela1[[#This Row],[VALOR CALCULADO]]&gt;564397.61,$G$10,Tabela1[[#This Row],[VALOR CALCULADO]])</f>
        <v>564397.61</v>
      </c>
      <c r="E1271" s="20">
        <f>Tabela1[[#This Row],[VALOR SEGURADO]]*0.0006781</f>
        <v>382.71801934099994</v>
      </c>
      <c r="F1271" s="3" t="s">
        <v>19</v>
      </c>
    </row>
    <row r="1272" spans="1:6" ht="15.75" customHeight="1" x14ac:dyDescent="0.2">
      <c r="A1272" s="12">
        <v>24344</v>
      </c>
      <c r="B1272" s="13">
        <v>10560.97</v>
      </c>
      <c r="C1272" s="14">
        <f>Tabela1[[#This Row],[Salário]]*45</f>
        <v>475243.64999999997</v>
      </c>
      <c r="D1272" s="15">
        <f>IF(Tabela1[[#This Row],[VALOR CALCULADO]]&gt;564397.61,$G$10,Tabela1[[#This Row],[VALOR CALCULADO]])</f>
        <v>475243.64999999997</v>
      </c>
      <c r="E1272" s="20">
        <f>Tabela1[[#This Row],[VALOR SEGURADO]]*0.0006781</f>
        <v>322.26271906499994</v>
      </c>
      <c r="F1272" s="3" t="s">
        <v>19</v>
      </c>
    </row>
    <row r="1273" spans="1:6" ht="15.75" customHeight="1" x14ac:dyDescent="0.2">
      <c r="A1273" s="12">
        <v>22691</v>
      </c>
      <c r="B1273" s="13">
        <v>7299.52</v>
      </c>
      <c r="C1273" s="14">
        <f>Tabela1[[#This Row],[Salário]]*45</f>
        <v>328478.40000000002</v>
      </c>
      <c r="D1273" s="15">
        <f>IF(Tabela1[[#This Row],[VALOR CALCULADO]]&gt;564397.61,$G$10,Tabela1[[#This Row],[VALOR CALCULADO]])</f>
        <v>328478.40000000002</v>
      </c>
      <c r="E1273" s="20">
        <f>Tabela1[[#This Row],[VALOR SEGURADO]]*0.0006781</f>
        <v>222.74120303999999</v>
      </c>
      <c r="F1273" s="3" t="s">
        <v>19</v>
      </c>
    </row>
    <row r="1274" spans="1:6" ht="15.75" customHeight="1" x14ac:dyDescent="0.2">
      <c r="A1274" s="12">
        <v>21674</v>
      </c>
      <c r="B1274" s="13">
        <v>14298.7</v>
      </c>
      <c r="C1274" s="14">
        <f>Tabela1[[#This Row],[Salário]]*45</f>
        <v>643441.5</v>
      </c>
      <c r="D1274" s="15">
        <f>IF(Tabela1[[#This Row],[VALOR CALCULADO]]&gt;564397.61,$G$10,Tabela1[[#This Row],[VALOR CALCULADO]])</f>
        <v>564397.61</v>
      </c>
      <c r="E1274" s="20">
        <f>Tabela1[[#This Row],[VALOR SEGURADO]]*0.0006781</f>
        <v>382.71801934099994</v>
      </c>
      <c r="F1274" s="3" t="s">
        <v>19</v>
      </c>
    </row>
    <row r="1275" spans="1:6" ht="15.75" customHeight="1" x14ac:dyDescent="0.2">
      <c r="A1275" s="12">
        <v>20701</v>
      </c>
      <c r="B1275" s="13">
        <v>11800.69</v>
      </c>
      <c r="C1275" s="14">
        <f>Tabela1[[#This Row],[Salário]]*45</f>
        <v>531031.05000000005</v>
      </c>
      <c r="D1275" s="15">
        <f>IF(Tabela1[[#This Row],[VALOR CALCULADO]]&gt;564397.61,$G$10,Tabela1[[#This Row],[VALOR CALCULADO]])</f>
        <v>531031.05000000005</v>
      </c>
      <c r="E1275" s="20">
        <f>Tabela1[[#This Row],[VALOR SEGURADO]]*0.0006781</f>
        <v>360.092155005</v>
      </c>
      <c r="F1275" s="3" t="s">
        <v>19</v>
      </c>
    </row>
    <row r="1276" spans="1:6" ht="15.75" customHeight="1" x14ac:dyDescent="0.2">
      <c r="A1276" s="12">
        <v>25996</v>
      </c>
      <c r="B1276" s="13">
        <v>27097.63</v>
      </c>
      <c r="C1276" s="14">
        <f>Tabela1[[#This Row],[Salário]]*45</f>
        <v>1219393.3500000001</v>
      </c>
      <c r="D1276" s="15">
        <f>IF(Tabela1[[#This Row],[VALOR CALCULADO]]&gt;564397.61,$G$10,Tabela1[[#This Row],[VALOR CALCULADO]])</f>
        <v>564397.61</v>
      </c>
      <c r="E1276" s="20">
        <f>Tabela1[[#This Row],[VALOR SEGURADO]]*0.0006781</f>
        <v>382.71801934099994</v>
      </c>
      <c r="F1276" s="3" t="s">
        <v>19</v>
      </c>
    </row>
    <row r="1277" spans="1:6" ht="15.75" customHeight="1" x14ac:dyDescent="0.2">
      <c r="A1277" s="12">
        <v>20902</v>
      </c>
      <c r="B1277" s="13">
        <v>14405.7</v>
      </c>
      <c r="C1277" s="14">
        <f>Tabela1[[#This Row],[Salário]]*45</f>
        <v>648256.5</v>
      </c>
      <c r="D1277" s="15">
        <f>IF(Tabela1[[#This Row],[VALOR CALCULADO]]&gt;564397.61,$G$10,Tabela1[[#This Row],[VALOR CALCULADO]])</f>
        <v>564397.61</v>
      </c>
      <c r="E1277" s="20">
        <f>Tabela1[[#This Row],[VALOR SEGURADO]]*0.0006781</f>
        <v>382.71801934099994</v>
      </c>
      <c r="F1277" s="3" t="s">
        <v>19</v>
      </c>
    </row>
    <row r="1278" spans="1:6" ht="15.75" customHeight="1" x14ac:dyDescent="0.2">
      <c r="A1278" s="12">
        <v>23480</v>
      </c>
      <c r="B1278" s="13">
        <v>5847.63</v>
      </c>
      <c r="C1278" s="14">
        <f>Tabela1[[#This Row],[Salário]]*45</f>
        <v>263143.34999999998</v>
      </c>
      <c r="D1278" s="15">
        <f>IF(Tabela1[[#This Row],[VALOR CALCULADO]]&gt;564397.61,$G$10,Tabela1[[#This Row],[VALOR CALCULADO]])</f>
        <v>263143.34999999998</v>
      </c>
      <c r="E1278" s="20">
        <f>Tabela1[[#This Row],[VALOR SEGURADO]]*0.0006781</f>
        <v>178.43750563499998</v>
      </c>
      <c r="F1278" s="3" t="s">
        <v>19</v>
      </c>
    </row>
    <row r="1279" spans="1:6" ht="15.75" customHeight="1" x14ac:dyDescent="0.2">
      <c r="A1279" s="12">
        <v>21219</v>
      </c>
      <c r="B1279" s="13">
        <v>13680.14</v>
      </c>
      <c r="C1279" s="14">
        <f>Tabela1[[#This Row],[Salário]]*45</f>
        <v>615606.29999999993</v>
      </c>
      <c r="D1279" s="15">
        <f>IF(Tabela1[[#This Row],[VALOR CALCULADO]]&gt;564397.61,$G$10,Tabela1[[#This Row],[VALOR CALCULADO]])</f>
        <v>564397.61</v>
      </c>
      <c r="E1279" s="20">
        <f>Tabela1[[#This Row],[VALOR SEGURADO]]*0.0006781</f>
        <v>382.71801934099994</v>
      </c>
      <c r="F1279" s="3" t="s">
        <v>19</v>
      </c>
    </row>
    <row r="1280" spans="1:6" ht="15.75" customHeight="1" x14ac:dyDescent="0.2">
      <c r="A1280" s="12">
        <v>24064</v>
      </c>
      <c r="B1280" s="13">
        <v>10816.8</v>
      </c>
      <c r="C1280" s="14">
        <f>Tabela1[[#This Row],[Salário]]*45</f>
        <v>486755.99999999994</v>
      </c>
      <c r="D1280" s="15">
        <f>IF(Tabela1[[#This Row],[VALOR CALCULADO]]&gt;564397.61,$G$10,Tabela1[[#This Row],[VALOR CALCULADO]])</f>
        <v>486755.99999999994</v>
      </c>
      <c r="E1280" s="20">
        <f>Tabela1[[#This Row],[VALOR SEGURADO]]*0.0006781</f>
        <v>330.06924359999994</v>
      </c>
      <c r="F1280" s="3" t="s">
        <v>19</v>
      </c>
    </row>
    <row r="1281" spans="1:6" ht="15.75" customHeight="1" x14ac:dyDescent="0.2">
      <c r="A1281" s="12">
        <v>23387</v>
      </c>
      <c r="B1281" s="13">
        <v>16597.849999999999</v>
      </c>
      <c r="C1281" s="14">
        <f>Tabela1[[#This Row],[Salário]]*45</f>
        <v>746903.24999999988</v>
      </c>
      <c r="D1281" s="15">
        <f>IF(Tabela1[[#This Row],[VALOR CALCULADO]]&gt;564397.61,$G$10,Tabela1[[#This Row],[VALOR CALCULADO]])</f>
        <v>564397.61</v>
      </c>
      <c r="E1281" s="20">
        <f>Tabela1[[#This Row],[VALOR SEGURADO]]*0.0006781</f>
        <v>382.71801934099994</v>
      </c>
      <c r="F1281" s="3" t="s">
        <v>19</v>
      </c>
    </row>
    <row r="1282" spans="1:6" ht="15.75" customHeight="1" x14ac:dyDescent="0.2">
      <c r="A1282" s="12">
        <v>22833</v>
      </c>
      <c r="B1282" s="13">
        <v>10029.030000000001</v>
      </c>
      <c r="C1282" s="14">
        <f>Tabela1[[#This Row],[Salário]]*45</f>
        <v>451306.35000000003</v>
      </c>
      <c r="D1282" s="15">
        <f>IF(Tabela1[[#This Row],[VALOR CALCULADO]]&gt;564397.61,$G$10,Tabela1[[#This Row],[VALOR CALCULADO]])</f>
        <v>451306.35000000003</v>
      </c>
      <c r="E1282" s="20">
        <f>Tabela1[[#This Row],[VALOR SEGURADO]]*0.0006781</f>
        <v>306.03083593500003</v>
      </c>
      <c r="F1282" s="3" t="s">
        <v>19</v>
      </c>
    </row>
    <row r="1283" spans="1:6" ht="15.75" customHeight="1" x14ac:dyDescent="0.2">
      <c r="A1283" s="12">
        <v>22590</v>
      </c>
      <c r="B1283" s="13">
        <v>12894.84</v>
      </c>
      <c r="C1283" s="14">
        <f>Tabela1[[#This Row],[Salário]]*45</f>
        <v>580267.80000000005</v>
      </c>
      <c r="D1283" s="15">
        <f>IF(Tabela1[[#This Row],[VALOR CALCULADO]]&gt;564397.61,$G$10,Tabela1[[#This Row],[VALOR CALCULADO]])</f>
        <v>564397.61</v>
      </c>
      <c r="E1283" s="20">
        <f>Tabela1[[#This Row],[VALOR SEGURADO]]*0.0006781</f>
        <v>382.71801934099994</v>
      </c>
      <c r="F1283" s="3" t="s">
        <v>19</v>
      </c>
    </row>
    <row r="1284" spans="1:6" ht="15.75" customHeight="1" x14ac:dyDescent="0.2">
      <c r="A1284" s="12">
        <v>27692</v>
      </c>
      <c r="B1284" s="13">
        <v>4881.6000000000004</v>
      </c>
      <c r="C1284" s="14">
        <f>Tabela1[[#This Row],[Salário]]*45</f>
        <v>219672.00000000003</v>
      </c>
      <c r="D1284" s="15">
        <f>IF(Tabela1[[#This Row],[VALOR CALCULADO]]&gt;564397.61,$G$10,Tabela1[[#This Row],[VALOR CALCULADO]])</f>
        <v>219672.00000000003</v>
      </c>
      <c r="E1284" s="20">
        <f>Tabela1[[#This Row],[VALOR SEGURADO]]*0.0006781</f>
        <v>148.9595832</v>
      </c>
      <c r="F1284" s="3" t="s">
        <v>19</v>
      </c>
    </row>
    <row r="1285" spans="1:6" ht="15.75" customHeight="1" x14ac:dyDescent="0.2">
      <c r="A1285" s="12">
        <v>26142</v>
      </c>
      <c r="B1285" s="13">
        <v>17507.939999999999</v>
      </c>
      <c r="C1285" s="14">
        <f>Tabela1[[#This Row],[Salário]]*45</f>
        <v>787857.29999999993</v>
      </c>
      <c r="D1285" s="15">
        <f>IF(Tabela1[[#This Row],[VALOR CALCULADO]]&gt;564397.61,$G$10,Tabela1[[#This Row],[VALOR CALCULADO]])</f>
        <v>564397.61</v>
      </c>
      <c r="E1285" s="20">
        <f>Tabela1[[#This Row],[VALOR SEGURADO]]*0.0006781</f>
        <v>382.71801934099994</v>
      </c>
      <c r="F1285" s="3" t="s">
        <v>19</v>
      </c>
    </row>
    <row r="1286" spans="1:6" ht="15.75" customHeight="1" x14ac:dyDescent="0.2">
      <c r="A1286" s="12">
        <v>23025</v>
      </c>
      <c r="B1286" s="13">
        <v>19940.57</v>
      </c>
      <c r="C1286" s="14">
        <f>Tabela1[[#This Row],[Salário]]*45</f>
        <v>897325.65</v>
      </c>
      <c r="D1286" s="15">
        <f>IF(Tabela1[[#This Row],[VALOR CALCULADO]]&gt;564397.61,$G$10,Tabela1[[#This Row],[VALOR CALCULADO]])</f>
        <v>564397.61</v>
      </c>
      <c r="E1286" s="20">
        <f>Tabela1[[#This Row],[VALOR SEGURADO]]*0.0006781</f>
        <v>382.71801934099994</v>
      </c>
      <c r="F1286" s="3" t="s">
        <v>19</v>
      </c>
    </row>
    <row r="1287" spans="1:6" ht="15.75" customHeight="1" x14ac:dyDescent="0.2">
      <c r="A1287" s="12">
        <v>19509</v>
      </c>
      <c r="B1287" s="13">
        <v>8910.7199999999993</v>
      </c>
      <c r="C1287" s="14">
        <f>Tabela1[[#This Row],[Salário]]*45</f>
        <v>400982.39999999997</v>
      </c>
      <c r="D1287" s="15">
        <f>IF(Tabela1[[#This Row],[VALOR CALCULADO]]&gt;564397.61,$G$10,Tabela1[[#This Row],[VALOR CALCULADO]])</f>
        <v>400982.39999999997</v>
      </c>
      <c r="E1287" s="20">
        <f>Tabela1[[#This Row],[VALOR SEGURADO]]*0.0006781</f>
        <v>271.90616543999994</v>
      </c>
      <c r="F1287" s="3" t="s">
        <v>19</v>
      </c>
    </row>
    <row r="1288" spans="1:6" ht="15.75" customHeight="1" x14ac:dyDescent="0.2">
      <c r="A1288" s="12">
        <v>18760</v>
      </c>
      <c r="B1288" s="13">
        <v>8035.9</v>
      </c>
      <c r="C1288" s="14">
        <f>Tabela1[[#This Row],[Salário]]*45</f>
        <v>361615.5</v>
      </c>
      <c r="D1288" s="15">
        <f>IF(Tabela1[[#This Row],[VALOR CALCULADO]]&gt;564397.61,$G$10,Tabela1[[#This Row],[VALOR CALCULADO]])</f>
        <v>361615.5</v>
      </c>
      <c r="E1288" s="20">
        <f>Tabela1[[#This Row],[VALOR SEGURADO]]*0.0006781</f>
        <v>245.21147054999997</v>
      </c>
      <c r="F1288" s="3" t="s">
        <v>19</v>
      </c>
    </row>
    <row r="1289" spans="1:6" ht="15.75" customHeight="1" x14ac:dyDescent="0.2">
      <c r="A1289" s="12">
        <v>24026</v>
      </c>
      <c r="B1289" s="13">
        <v>11563.92</v>
      </c>
      <c r="C1289" s="14">
        <f>Tabela1[[#This Row],[Salário]]*45</f>
        <v>520376.4</v>
      </c>
      <c r="D1289" s="15">
        <f>IF(Tabela1[[#This Row],[VALOR CALCULADO]]&gt;564397.61,$G$10,Tabela1[[#This Row],[VALOR CALCULADO]])</f>
        <v>520376.4</v>
      </c>
      <c r="E1289" s="20">
        <f>Tabela1[[#This Row],[VALOR SEGURADO]]*0.0006781</f>
        <v>352.86723683999998</v>
      </c>
      <c r="F1289" s="3" t="s">
        <v>19</v>
      </c>
    </row>
    <row r="1290" spans="1:6" ht="15.75" customHeight="1" x14ac:dyDescent="0.2">
      <c r="A1290" s="12">
        <v>25209</v>
      </c>
      <c r="B1290" s="13">
        <v>4944.3</v>
      </c>
      <c r="C1290" s="14">
        <f>Tabela1[[#This Row],[Salário]]*45</f>
        <v>222493.5</v>
      </c>
      <c r="D1290" s="15">
        <f>IF(Tabela1[[#This Row],[VALOR CALCULADO]]&gt;564397.61,$G$10,Tabela1[[#This Row],[VALOR CALCULADO]])</f>
        <v>222493.5</v>
      </c>
      <c r="E1290" s="20">
        <f>Tabela1[[#This Row],[VALOR SEGURADO]]*0.0006781</f>
        <v>150.87284234999998</v>
      </c>
      <c r="F1290" s="3" t="s">
        <v>19</v>
      </c>
    </row>
    <row r="1291" spans="1:6" ht="15.75" customHeight="1" x14ac:dyDescent="0.2">
      <c r="A1291" s="12">
        <v>21352</v>
      </c>
      <c r="B1291" s="13">
        <v>50954.720000000001</v>
      </c>
      <c r="C1291" s="14">
        <f>Tabela1[[#This Row],[Salário]]*45</f>
        <v>2292962.4</v>
      </c>
      <c r="D1291" s="15">
        <f>IF(Tabela1[[#This Row],[VALOR CALCULADO]]&gt;564397.61,$G$10,Tabela1[[#This Row],[VALOR CALCULADO]])</f>
        <v>564397.61</v>
      </c>
      <c r="E1291" s="20">
        <f>Tabela1[[#This Row],[VALOR SEGURADO]]*0.0006781</f>
        <v>382.71801934099994</v>
      </c>
      <c r="F1291" s="3" t="s">
        <v>19</v>
      </c>
    </row>
    <row r="1292" spans="1:6" ht="15.75" customHeight="1" x14ac:dyDescent="0.2">
      <c r="A1292" s="12">
        <v>24975</v>
      </c>
      <c r="B1292" s="13">
        <v>6485.67</v>
      </c>
      <c r="C1292" s="14">
        <f>Tabela1[[#This Row],[Salário]]*45</f>
        <v>291855.15000000002</v>
      </c>
      <c r="D1292" s="15">
        <f>IF(Tabela1[[#This Row],[VALOR CALCULADO]]&gt;564397.61,$G$10,Tabela1[[#This Row],[VALOR CALCULADO]])</f>
        <v>291855.15000000002</v>
      </c>
      <c r="E1292" s="20">
        <f>Tabela1[[#This Row],[VALOR SEGURADO]]*0.0006781</f>
        <v>197.90697721500001</v>
      </c>
      <c r="F1292" s="3" t="s">
        <v>19</v>
      </c>
    </row>
    <row r="1293" spans="1:6" ht="15.75" customHeight="1" x14ac:dyDescent="0.2">
      <c r="A1293" s="12">
        <v>18808</v>
      </c>
      <c r="B1293" s="13">
        <v>5553.08</v>
      </c>
      <c r="C1293" s="14">
        <f>Tabela1[[#This Row],[Salário]]*45</f>
        <v>249888.6</v>
      </c>
      <c r="D1293" s="15">
        <f>IF(Tabela1[[#This Row],[VALOR CALCULADO]]&gt;564397.61,$G$10,Tabela1[[#This Row],[VALOR CALCULADO]])</f>
        <v>249888.6</v>
      </c>
      <c r="E1293" s="20">
        <f>Tabela1[[#This Row],[VALOR SEGURADO]]*0.0006781</f>
        <v>169.44945966</v>
      </c>
      <c r="F1293" s="3" t="s">
        <v>19</v>
      </c>
    </row>
    <row r="1294" spans="1:6" ht="15.75" customHeight="1" x14ac:dyDescent="0.2">
      <c r="A1294" s="12">
        <v>27884</v>
      </c>
      <c r="B1294" s="13">
        <v>8973.02</v>
      </c>
      <c r="C1294" s="14">
        <f>Tabela1[[#This Row],[Salário]]*45</f>
        <v>403785.9</v>
      </c>
      <c r="D1294" s="15">
        <f>IF(Tabela1[[#This Row],[VALOR CALCULADO]]&gt;564397.61,$G$10,Tabela1[[#This Row],[VALOR CALCULADO]])</f>
        <v>403785.9</v>
      </c>
      <c r="E1294" s="20">
        <f>Tabela1[[#This Row],[VALOR SEGURADO]]*0.0006781</f>
        <v>273.80721878999998</v>
      </c>
      <c r="F1294" s="3" t="s">
        <v>19</v>
      </c>
    </row>
    <row r="1295" spans="1:6" ht="15.75" customHeight="1" x14ac:dyDescent="0.2">
      <c r="A1295" s="12">
        <v>26271</v>
      </c>
      <c r="B1295" s="13">
        <v>15501.29</v>
      </c>
      <c r="C1295" s="14">
        <f>Tabela1[[#This Row],[Salário]]*45</f>
        <v>697558.05</v>
      </c>
      <c r="D1295" s="15">
        <f>IF(Tabela1[[#This Row],[VALOR CALCULADO]]&gt;564397.61,$G$10,Tabela1[[#This Row],[VALOR CALCULADO]])</f>
        <v>564397.61</v>
      </c>
      <c r="E1295" s="20">
        <f>Tabela1[[#This Row],[VALOR SEGURADO]]*0.0006781</f>
        <v>382.71801934099994</v>
      </c>
      <c r="F1295" s="3" t="s">
        <v>19</v>
      </c>
    </row>
    <row r="1296" spans="1:6" ht="15.75" customHeight="1" x14ac:dyDescent="0.2">
      <c r="A1296" s="12">
        <v>20260</v>
      </c>
      <c r="B1296" s="13">
        <v>14513.2</v>
      </c>
      <c r="C1296" s="14">
        <f>Tabela1[[#This Row],[Salário]]*45</f>
        <v>653094</v>
      </c>
      <c r="D1296" s="15">
        <f>IF(Tabela1[[#This Row],[VALOR CALCULADO]]&gt;564397.61,$G$10,Tabela1[[#This Row],[VALOR CALCULADO]])</f>
        <v>564397.61</v>
      </c>
      <c r="E1296" s="20">
        <f>Tabela1[[#This Row],[VALOR SEGURADO]]*0.0006781</f>
        <v>382.71801934099994</v>
      </c>
      <c r="F1296" s="3" t="s">
        <v>19</v>
      </c>
    </row>
    <row r="1297" spans="1:6" ht="15.75" customHeight="1" x14ac:dyDescent="0.2">
      <c r="A1297" s="12">
        <v>29667</v>
      </c>
      <c r="B1297" s="13">
        <v>14706.03</v>
      </c>
      <c r="C1297" s="14">
        <f>Tabela1[[#This Row],[Salário]]*45</f>
        <v>661771.35</v>
      </c>
      <c r="D1297" s="15">
        <f>IF(Tabela1[[#This Row],[VALOR CALCULADO]]&gt;564397.61,$G$10,Tabela1[[#This Row],[VALOR CALCULADO]])</f>
        <v>564397.61</v>
      </c>
      <c r="E1297" s="20">
        <f>Tabela1[[#This Row],[VALOR SEGURADO]]*0.0006781</f>
        <v>382.71801934099994</v>
      </c>
      <c r="F1297" s="3" t="s">
        <v>21</v>
      </c>
    </row>
    <row r="1298" spans="1:6" ht="15.75" customHeight="1" x14ac:dyDescent="0.2">
      <c r="A1298" s="12">
        <v>28823</v>
      </c>
      <c r="B1298" s="13">
        <v>10602.42</v>
      </c>
      <c r="C1298" s="14">
        <f>Tabela1[[#This Row],[Salário]]*45</f>
        <v>477108.9</v>
      </c>
      <c r="D1298" s="15">
        <f>IF(Tabela1[[#This Row],[VALOR CALCULADO]]&gt;564397.61,$G$10,Tabela1[[#This Row],[VALOR CALCULADO]])</f>
        <v>477108.9</v>
      </c>
      <c r="E1298" s="20">
        <f>Tabela1[[#This Row],[VALOR SEGURADO]]*0.0006781</f>
        <v>323.52754508999999</v>
      </c>
      <c r="F1298" s="3" t="s">
        <v>19</v>
      </c>
    </row>
    <row r="1299" spans="1:6" ht="15.75" customHeight="1" x14ac:dyDescent="0.2">
      <c r="A1299" s="12">
        <v>28884</v>
      </c>
      <c r="B1299" s="13">
        <v>25966.3</v>
      </c>
      <c r="C1299" s="14">
        <f>Tabela1[[#This Row],[Salário]]*45</f>
        <v>1168483.5</v>
      </c>
      <c r="D1299" s="15">
        <f>IF(Tabela1[[#This Row],[VALOR CALCULADO]]&gt;564397.61,$G$10,Tabela1[[#This Row],[VALOR CALCULADO]])</f>
        <v>564397.61</v>
      </c>
      <c r="E1299" s="20">
        <f>Tabela1[[#This Row],[VALOR SEGURADO]]*0.0006781</f>
        <v>382.71801934099994</v>
      </c>
      <c r="F1299" s="3" t="s">
        <v>19</v>
      </c>
    </row>
    <row r="1300" spans="1:6" ht="15.75" customHeight="1" x14ac:dyDescent="0.2">
      <c r="A1300" s="12">
        <v>23528</v>
      </c>
      <c r="B1300" s="13">
        <v>10499.13</v>
      </c>
      <c r="C1300" s="14">
        <f>Tabela1[[#This Row],[Salário]]*45</f>
        <v>472460.85</v>
      </c>
      <c r="D1300" s="15">
        <f>IF(Tabela1[[#This Row],[VALOR CALCULADO]]&gt;564397.61,$G$10,Tabela1[[#This Row],[VALOR CALCULADO]])</f>
        <v>472460.85</v>
      </c>
      <c r="E1300" s="20">
        <f>Tabela1[[#This Row],[VALOR SEGURADO]]*0.0006781</f>
        <v>320.37570238499995</v>
      </c>
      <c r="F1300" s="3" t="s">
        <v>19</v>
      </c>
    </row>
    <row r="1301" spans="1:6" ht="15.75" customHeight="1" x14ac:dyDescent="0.2">
      <c r="A1301" s="12">
        <v>32708</v>
      </c>
      <c r="B1301" s="13">
        <v>5846.77</v>
      </c>
      <c r="C1301" s="14">
        <f>Tabela1[[#This Row],[Salário]]*45</f>
        <v>263104.65000000002</v>
      </c>
      <c r="D1301" s="15">
        <f>IF(Tabela1[[#This Row],[VALOR CALCULADO]]&gt;564397.61,$G$10,Tabela1[[#This Row],[VALOR CALCULADO]])</f>
        <v>263104.65000000002</v>
      </c>
      <c r="E1301" s="20">
        <f>Tabela1[[#This Row],[VALOR SEGURADO]]*0.0006781</f>
        <v>178.41126316500001</v>
      </c>
      <c r="F1301" s="3" t="s">
        <v>19</v>
      </c>
    </row>
    <row r="1302" spans="1:6" ht="15.75" customHeight="1" x14ac:dyDescent="0.2">
      <c r="A1302" s="12">
        <v>30220</v>
      </c>
      <c r="B1302" s="13">
        <v>3298.59</v>
      </c>
      <c r="C1302" s="14">
        <f>Tabela1[[#This Row],[Salário]]*45</f>
        <v>148436.55000000002</v>
      </c>
      <c r="D1302" s="15">
        <f>IF(Tabela1[[#This Row],[VALOR CALCULADO]]&gt;564397.61,$G$10,Tabela1[[#This Row],[VALOR CALCULADO]])</f>
        <v>148436.55000000002</v>
      </c>
      <c r="E1302" s="20">
        <f>Tabela1[[#This Row],[VALOR SEGURADO]]*0.0006781</f>
        <v>100.654824555</v>
      </c>
      <c r="F1302" s="3" t="s">
        <v>19</v>
      </c>
    </row>
    <row r="1303" spans="1:6" ht="15.75" customHeight="1" x14ac:dyDescent="0.2">
      <c r="A1303" s="12">
        <v>30057</v>
      </c>
      <c r="B1303" s="13">
        <v>5732.98</v>
      </c>
      <c r="C1303" s="14">
        <f>Tabela1[[#This Row],[Salário]]*45</f>
        <v>257984.09999999998</v>
      </c>
      <c r="D1303" s="15">
        <f>IF(Tabela1[[#This Row],[VALOR CALCULADO]]&gt;564397.61,$G$10,Tabela1[[#This Row],[VALOR CALCULADO]])</f>
        <v>257984.09999999998</v>
      </c>
      <c r="E1303" s="20">
        <f>Tabela1[[#This Row],[VALOR SEGURADO]]*0.0006781</f>
        <v>174.93901820999997</v>
      </c>
      <c r="F1303" s="3" t="s">
        <v>21</v>
      </c>
    </row>
    <row r="1304" spans="1:6" ht="15.75" customHeight="1" x14ac:dyDescent="0.2">
      <c r="A1304" s="12">
        <v>21324</v>
      </c>
      <c r="B1304" s="13">
        <v>14513.2</v>
      </c>
      <c r="C1304" s="14">
        <f>Tabela1[[#This Row],[Salário]]*45</f>
        <v>653094</v>
      </c>
      <c r="D1304" s="15">
        <f>IF(Tabela1[[#This Row],[VALOR CALCULADO]]&gt;564397.61,$G$10,Tabela1[[#This Row],[VALOR CALCULADO]])</f>
        <v>564397.61</v>
      </c>
      <c r="E1304" s="20">
        <f>Tabela1[[#This Row],[VALOR SEGURADO]]*0.0006781</f>
        <v>382.71801934099994</v>
      </c>
      <c r="F1304" s="3" t="s">
        <v>19</v>
      </c>
    </row>
    <row r="1305" spans="1:6" ht="15.75" customHeight="1" x14ac:dyDescent="0.2">
      <c r="A1305" s="12">
        <v>24473</v>
      </c>
      <c r="B1305" s="13">
        <v>4752.38</v>
      </c>
      <c r="C1305" s="14">
        <f>Tabela1[[#This Row],[Salário]]*45</f>
        <v>213857.1</v>
      </c>
      <c r="D1305" s="15">
        <f>IF(Tabela1[[#This Row],[VALOR CALCULADO]]&gt;564397.61,$G$10,Tabela1[[#This Row],[VALOR CALCULADO]])</f>
        <v>213857.1</v>
      </c>
      <c r="E1305" s="20">
        <f>Tabela1[[#This Row],[VALOR SEGURADO]]*0.0006781</f>
        <v>145.01649950999999</v>
      </c>
      <c r="F1305" s="3" t="s">
        <v>19</v>
      </c>
    </row>
    <row r="1306" spans="1:6" ht="15.75" customHeight="1" x14ac:dyDescent="0.2">
      <c r="A1306" s="12">
        <v>27029</v>
      </c>
      <c r="B1306" s="13">
        <v>4713.01</v>
      </c>
      <c r="C1306" s="14">
        <f>Tabela1[[#This Row],[Salário]]*45</f>
        <v>212085.45</v>
      </c>
      <c r="D1306" s="15">
        <f>IF(Tabela1[[#This Row],[VALOR CALCULADO]]&gt;564397.61,$G$10,Tabela1[[#This Row],[VALOR CALCULADO]])</f>
        <v>212085.45</v>
      </c>
      <c r="E1306" s="20">
        <f>Tabela1[[#This Row],[VALOR SEGURADO]]*0.0006781</f>
        <v>143.81514364500001</v>
      </c>
      <c r="F1306" s="3" t="s">
        <v>19</v>
      </c>
    </row>
    <row r="1307" spans="1:6" ht="15.75" customHeight="1" x14ac:dyDescent="0.2">
      <c r="A1307" s="12">
        <v>30219</v>
      </c>
      <c r="B1307" s="13">
        <v>6978.81</v>
      </c>
      <c r="C1307" s="14">
        <f>Tabela1[[#This Row],[Salário]]*45</f>
        <v>314046.45</v>
      </c>
      <c r="D1307" s="15">
        <f>IF(Tabela1[[#This Row],[VALOR CALCULADO]]&gt;564397.61,$G$10,Tabela1[[#This Row],[VALOR CALCULADO]])</f>
        <v>314046.45</v>
      </c>
      <c r="E1307" s="20">
        <f>Tabela1[[#This Row],[VALOR SEGURADO]]*0.0006781</f>
        <v>212.95489774499998</v>
      </c>
      <c r="F1307" s="3" t="s">
        <v>19</v>
      </c>
    </row>
    <row r="1308" spans="1:6" ht="15.75" customHeight="1" x14ac:dyDescent="0.2">
      <c r="A1308" s="12">
        <v>27957</v>
      </c>
      <c r="B1308" s="13">
        <v>4479.6099999999997</v>
      </c>
      <c r="C1308" s="14">
        <f>Tabela1[[#This Row],[Salário]]*45</f>
        <v>201582.44999999998</v>
      </c>
      <c r="D1308" s="15">
        <f>IF(Tabela1[[#This Row],[VALOR CALCULADO]]&gt;564397.61,$G$10,Tabela1[[#This Row],[VALOR CALCULADO]])</f>
        <v>201582.44999999998</v>
      </c>
      <c r="E1308" s="20">
        <f>Tabela1[[#This Row],[VALOR SEGURADO]]*0.0006781</f>
        <v>136.69305934499997</v>
      </c>
      <c r="F1308" s="3" t="s">
        <v>19</v>
      </c>
    </row>
    <row r="1309" spans="1:6" ht="15.75" customHeight="1" x14ac:dyDescent="0.2">
      <c r="A1309" s="12">
        <v>20626</v>
      </c>
      <c r="B1309" s="13">
        <v>5805.49</v>
      </c>
      <c r="C1309" s="14">
        <f>Tabela1[[#This Row],[Salário]]*45</f>
        <v>261247.05</v>
      </c>
      <c r="D1309" s="15">
        <f>IF(Tabela1[[#This Row],[VALOR CALCULADO]]&gt;564397.61,$G$10,Tabela1[[#This Row],[VALOR CALCULADO]])</f>
        <v>261247.05</v>
      </c>
      <c r="E1309" s="20">
        <f>Tabela1[[#This Row],[VALOR SEGURADO]]*0.0006781</f>
        <v>177.15162460499997</v>
      </c>
      <c r="F1309" s="3" t="s">
        <v>19</v>
      </c>
    </row>
    <row r="1310" spans="1:6" ht="15.75" customHeight="1" x14ac:dyDescent="0.2">
      <c r="A1310" s="12">
        <v>23518</v>
      </c>
      <c r="B1310" s="13">
        <v>18409.55</v>
      </c>
      <c r="C1310" s="14">
        <f>Tabela1[[#This Row],[Salário]]*45</f>
        <v>828429.75</v>
      </c>
      <c r="D1310" s="15">
        <f>IF(Tabela1[[#This Row],[VALOR CALCULADO]]&gt;564397.61,$G$10,Tabela1[[#This Row],[VALOR CALCULADO]])</f>
        <v>564397.61</v>
      </c>
      <c r="E1310" s="20">
        <f>Tabela1[[#This Row],[VALOR SEGURADO]]*0.0006781</f>
        <v>382.71801934099994</v>
      </c>
      <c r="F1310" s="3" t="s">
        <v>19</v>
      </c>
    </row>
    <row r="1311" spans="1:6" ht="15.75" customHeight="1" x14ac:dyDescent="0.2">
      <c r="A1311" s="12">
        <v>18158</v>
      </c>
      <c r="B1311" s="13">
        <v>8154.59</v>
      </c>
      <c r="C1311" s="14">
        <f>Tabela1[[#This Row],[Salário]]*45</f>
        <v>366956.55</v>
      </c>
      <c r="D1311" s="15">
        <f>IF(Tabela1[[#This Row],[VALOR CALCULADO]]&gt;564397.61,$G$10,Tabela1[[#This Row],[VALOR CALCULADO]])</f>
        <v>366956.55</v>
      </c>
      <c r="E1311" s="20">
        <f>Tabela1[[#This Row],[VALOR SEGURADO]]*0.0006781</f>
        <v>248.83323655499998</v>
      </c>
      <c r="F1311" s="3" t="s">
        <v>19</v>
      </c>
    </row>
    <row r="1312" spans="1:6" ht="15.75" customHeight="1" x14ac:dyDescent="0.2">
      <c r="A1312" s="12">
        <v>19930</v>
      </c>
      <c r="B1312" s="13">
        <v>14948.55</v>
      </c>
      <c r="C1312" s="14">
        <f>Tabela1[[#This Row],[Salário]]*45</f>
        <v>672684.75</v>
      </c>
      <c r="D1312" s="15">
        <f>IF(Tabela1[[#This Row],[VALOR CALCULADO]]&gt;564397.61,$G$10,Tabela1[[#This Row],[VALOR CALCULADO]])</f>
        <v>564397.61</v>
      </c>
      <c r="E1312" s="20">
        <f>Tabela1[[#This Row],[VALOR SEGURADO]]*0.0006781</f>
        <v>382.71801934099994</v>
      </c>
      <c r="F1312" s="3" t="s">
        <v>19</v>
      </c>
    </row>
    <row r="1313" spans="1:6" ht="15.75" customHeight="1" x14ac:dyDescent="0.2">
      <c r="A1313" s="12">
        <v>27632</v>
      </c>
      <c r="B1313" s="13">
        <v>5882.54</v>
      </c>
      <c r="C1313" s="14">
        <f>Tabela1[[#This Row],[Salário]]*45</f>
        <v>264714.3</v>
      </c>
      <c r="D1313" s="15">
        <f>IF(Tabela1[[#This Row],[VALOR CALCULADO]]&gt;564397.61,$G$10,Tabela1[[#This Row],[VALOR CALCULADO]])</f>
        <v>264714.3</v>
      </c>
      <c r="E1313" s="20">
        <f>Tabela1[[#This Row],[VALOR SEGURADO]]*0.0006781</f>
        <v>179.50276682999998</v>
      </c>
      <c r="F1313" s="3" t="s">
        <v>19</v>
      </c>
    </row>
    <row r="1314" spans="1:6" ht="15.75" customHeight="1" x14ac:dyDescent="0.2">
      <c r="A1314" s="16" t="s">
        <v>11</v>
      </c>
      <c r="B1314" s="13">
        <v>6930.07</v>
      </c>
      <c r="C1314" s="14">
        <f>Tabela1[[#This Row],[Salário]]*45</f>
        <v>311853.14999999997</v>
      </c>
      <c r="D1314" s="15">
        <f>IF(Tabela1[[#This Row],[VALOR CALCULADO]]&gt;564397.61,$G$10,Tabela1[[#This Row],[VALOR CALCULADO]])</f>
        <v>311853.14999999997</v>
      </c>
      <c r="E1314" s="20">
        <f>Tabela1[[#This Row],[VALOR SEGURADO]]*0.0006781</f>
        <v>211.46762101499996</v>
      </c>
      <c r="F1314" s="4" t="s">
        <v>21</v>
      </c>
    </row>
    <row r="1315" spans="1:6" ht="15.75" customHeight="1" x14ac:dyDescent="0.2">
      <c r="A1315" s="12">
        <v>23578</v>
      </c>
      <c r="B1315" s="13">
        <v>9595.1299999999992</v>
      </c>
      <c r="C1315" s="14">
        <f>Tabela1[[#This Row],[Salário]]*45</f>
        <v>431780.85</v>
      </c>
      <c r="D1315" s="15">
        <f>IF(Tabela1[[#This Row],[VALOR CALCULADO]]&gt;564397.61,$G$10,Tabela1[[#This Row],[VALOR CALCULADO]])</f>
        <v>431780.85</v>
      </c>
      <c r="E1315" s="20">
        <f>Tabela1[[#This Row],[VALOR SEGURADO]]*0.0006781</f>
        <v>292.79059438499996</v>
      </c>
      <c r="F1315" s="3" t="s">
        <v>21</v>
      </c>
    </row>
    <row r="1316" spans="1:6" ht="15.75" customHeight="1" x14ac:dyDescent="0.2">
      <c r="A1316" s="12">
        <v>22647</v>
      </c>
      <c r="B1316" s="13">
        <v>5762.48</v>
      </c>
      <c r="C1316" s="14">
        <f>Tabela1[[#This Row],[Salário]]*45</f>
        <v>259311.59999999998</v>
      </c>
      <c r="D1316" s="15">
        <f>IF(Tabela1[[#This Row],[VALOR CALCULADO]]&gt;564397.61,$G$10,Tabela1[[#This Row],[VALOR CALCULADO]])</f>
        <v>259311.59999999998</v>
      </c>
      <c r="E1316" s="20">
        <f>Tabela1[[#This Row],[VALOR SEGURADO]]*0.0006781</f>
        <v>175.83919595999998</v>
      </c>
      <c r="F1316" s="3" t="s">
        <v>19</v>
      </c>
    </row>
    <row r="1317" spans="1:6" ht="15.75" customHeight="1" x14ac:dyDescent="0.2">
      <c r="A1317" s="12">
        <v>23188</v>
      </c>
      <c r="B1317" s="13">
        <v>4933.71</v>
      </c>
      <c r="C1317" s="14">
        <f>Tabela1[[#This Row],[Salário]]*45</f>
        <v>222016.95</v>
      </c>
      <c r="D1317" s="15">
        <f>IF(Tabela1[[#This Row],[VALOR CALCULADO]]&gt;564397.61,$G$10,Tabela1[[#This Row],[VALOR CALCULADO]])</f>
        <v>222016.95</v>
      </c>
      <c r="E1317" s="20">
        <f>Tabela1[[#This Row],[VALOR SEGURADO]]*0.0006781</f>
        <v>150.549693795</v>
      </c>
      <c r="F1317" s="3" t="s">
        <v>19</v>
      </c>
    </row>
    <row r="1318" spans="1:6" ht="15.75" customHeight="1" x14ac:dyDescent="0.2">
      <c r="A1318" s="12">
        <v>19490</v>
      </c>
      <c r="B1318" s="13">
        <v>36264.35</v>
      </c>
      <c r="C1318" s="14">
        <f>Tabela1[[#This Row],[Salário]]*45</f>
        <v>1631895.75</v>
      </c>
      <c r="D1318" s="15">
        <f>IF(Tabela1[[#This Row],[VALOR CALCULADO]]&gt;564397.61,$G$10,Tabela1[[#This Row],[VALOR CALCULADO]])</f>
        <v>564397.61</v>
      </c>
      <c r="E1318" s="20">
        <f>Tabela1[[#This Row],[VALOR SEGURADO]]*0.0006781</f>
        <v>382.71801934099994</v>
      </c>
      <c r="F1318" s="3" t="s">
        <v>19</v>
      </c>
    </row>
    <row r="1319" spans="1:6" ht="15.75" customHeight="1" x14ac:dyDescent="0.2">
      <c r="A1319" s="12">
        <v>25503</v>
      </c>
      <c r="B1319" s="13">
        <v>5969.47</v>
      </c>
      <c r="C1319" s="14">
        <f>Tabela1[[#This Row],[Salário]]*45</f>
        <v>268626.15000000002</v>
      </c>
      <c r="D1319" s="15">
        <f>IF(Tabela1[[#This Row],[VALOR CALCULADO]]&gt;564397.61,$G$10,Tabela1[[#This Row],[VALOR CALCULADO]])</f>
        <v>268626.15000000002</v>
      </c>
      <c r="E1319" s="20">
        <f>Tabela1[[#This Row],[VALOR SEGURADO]]*0.0006781</f>
        <v>182.155392315</v>
      </c>
      <c r="F1319" s="3" t="s">
        <v>19</v>
      </c>
    </row>
    <row r="1320" spans="1:6" ht="15.75" customHeight="1" x14ac:dyDescent="0.2">
      <c r="A1320" s="12">
        <v>27243</v>
      </c>
      <c r="B1320" s="13">
        <v>14706.03</v>
      </c>
      <c r="C1320" s="14">
        <f>Tabela1[[#This Row],[Salário]]*45</f>
        <v>661771.35</v>
      </c>
      <c r="D1320" s="15">
        <f>IF(Tabela1[[#This Row],[VALOR CALCULADO]]&gt;564397.61,$G$10,Tabela1[[#This Row],[VALOR CALCULADO]])</f>
        <v>564397.61</v>
      </c>
      <c r="E1320" s="20">
        <f>Tabela1[[#This Row],[VALOR SEGURADO]]*0.0006781</f>
        <v>382.71801934099994</v>
      </c>
      <c r="F1320" s="3" t="s">
        <v>19</v>
      </c>
    </row>
    <row r="1321" spans="1:6" ht="15.75" customHeight="1" x14ac:dyDescent="0.2">
      <c r="A1321" s="12">
        <v>22323</v>
      </c>
      <c r="B1321" s="13">
        <v>14727.64</v>
      </c>
      <c r="C1321" s="14">
        <f>Tabela1[[#This Row],[Salário]]*45</f>
        <v>662743.79999999993</v>
      </c>
      <c r="D1321" s="15">
        <f>IF(Tabela1[[#This Row],[VALOR CALCULADO]]&gt;564397.61,$G$10,Tabela1[[#This Row],[VALOR CALCULADO]])</f>
        <v>564397.61</v>
      </c>
      <c r="E1321" s="20">
        <f>Tabela1[[#This Row],[VALOR SEGURADO]]*0.0006781</f>
        <v>382.71801934099994</v>
      </c>
      <c r="F1321" s="3" t="s">
        <v>19</v>
      </c>
    </row>
    <row r="1322" spans="1:6" ht="15.75" customHeight="1" x14ac:dyDescent="0.2">
      <c r="A1322" s="12">
        <v>20653</v>
      </c>
      <c r="B1322" s="13">
        <v>6730.02</v>
      </c>
      <c r="C1322" s="14">
        <f>Tabela1[[#This Row],[Salário]]*45</f>
        <v>302850.90000000002</v>
      </c>
      <c r="D1322" s="15">
        <f>IF(Tabela1[[#This Row],[VALOR CALCULADO]]&gt;564397.61,$G$10,Tabela1[[#This Row],[VALOR CALCULADO]])</f>
        <v>302850.90000000002</v>
      </c>
      <c r="E1322" s="20">
        <f>Tabela1[[#This Row],[VALOR SEGURADO]]*0.0006781</f>
        <v>205.36319528999999</v>
      </c>
      <c r="F1322" s="3" t="s">
        <v>19</v>
      </c>
    </row>
    <row r="1323" spans="1:6" ht="15.75" customHeight="1" x14ac:dyDescent="0.2">
      <c r="A1323" s="12">
        <v>23511</v>
      </c>
      <c r="B1323" s="13">
        <v>29169.34</v>
      </c>
      <c r="C1323" s="14">
        <f>Tabela1[[#This Row],[Salário]]*45</f>
        <v>1312620.3</v>
      </c>
      <c r="D1323" s="15">
        <f>IF(Tabela1[[#This Row],[VALOR CALCULADO]]&gt;564397.61,$G$10,Tabela1[[#This Row],[VALOR CALCULADO]])</f>
        <v>564397.61</v>
      </c>
      <c r="E1323" s="20">
        <f>Tabela1[[#This Row],[VALOR SEGURADO]]*0.0006781</f>
        <v>382.71801934099994</v>
      </c>
      <c r="F1323" s="3" t="s">
        <v>19</v>
      </c>
    </row>
    <row r="1324" spans="1:6" ht="15.75" customHeight="1" x14ac:dyDescent="0.2">
      <c r="A1324" s="12">
        <v>26660</v>
      </c>
      <c r="B1324" s="13">
        <v>16307.05</v>
      </c>
      <c r="C1324" s="14">
        <f>Tabela1[[#This Row],[Salário]]*45</f>
        <v>733817.25</v>
      </c>
      <c r="D1324" s="15">
        <f>IF(Tabela1[[#This Row],[VALOR CALCULADO]]&gt;564397.61,$G$10,Tabela1[[#This Row],[VALOR CALCULADO]])</f>
        <v>564397.61</v>
      </c>
      <c r="E1324" s="20">
        <f>Tabela1[[#This Row],[VALOR SEGURADO]]*0.0006781</f>
        <v>382.71801934099994</v>
      </c>
      <c r="F1324" s="3" t="s">
        <v>21</v>
      </c>
    </row>
    <row r="1325" spans="1:6" ht="15.75" customHeight="1" x14ac:dyDescent="0.2">
      <c r="A1325" s="12">
        <v>22419</v>
      </c>
      <c r="B1325" s="13">
        <v>52391.79</v>
      </c>
      <c r="C1325" s="14">
        <f>Tabela1[[#This Row],[Salário]]*45</f>
        <v>2357630.5499999998</v>
      </c>
      <c r="D1325" s="15">
        <f>IF(Tabela1[[#This Row],[VALOR CALCULADO]]&gt;564397.61,$G$10,Tabela1[[#This Row],[VALOR CALCULADO]])</f>
        <v>564397.61</v>
      </c>
      <c r="E1325" s="20">
        <f>Tabela1[[#This Row],[VALOR SEGURADO]]*0.0006781</f>
        <v>382.71801934099994</v>
      </c>
      <c r="F1325" s="3" t="s">
        <v>21</v>
      </c>
    </row>
    <row r="1326" spans="1:6" ht="15.75" customHeight="1" x14ac:dyDescent="0.2">
      <c r="A1326" s="12">
        <v>29217</v>
      </c>
      <c r="B1326" s="13">
        <v>13309.69</v>
      </c>
      <c r="C1326" s="14">
        <f>Tabela1[[#This Row],[Salário]]*45</f>
        <v>598936.05000000005</v>
      </c>
      <c r="D1326" s="15">
        <f>IF(Tabela1[[#This Row],[VALOR CALCULADO]]&gt;564397.61,$G$10,Tabela1[[#This Row],[VALOR CALCULADO]])</f>
        <v>564397.61</v>
      </c>
      <c r="E1326" s="20">
        <f>Tabela1[[#This Row],[VALOR SEGURADO]]*0.0006781</f>
        <v>382.71801934099994</v>
      </c>
      <c r="F1326" s="3" t="s">
        <v>19</v>
      </c>
    </row>
    <row r="1327" spans="1:6" ht="15.75" customHeight="1" x14ac:dyDescent="0.2">
      <c r="A1327" s="12">
        <v>23230</v>
      </c>
      <c r="B1327" s="13">
        <v>5195.57</v>
      </c>
      <c r="C1327" s="14">
        <f>Tabela1[[#This Row],[Salário]]*45</f>
        <v>233800.65</v>
      </c>
      <c r="D1327" s="15">
        <f>IF(Tabela1[[#This Row],[VALOR CALCULADO]]&gt;564397.61,$G$10,Tabela1[[#This Row],[VALOR CALCULADO]])</f>
        <v>233800.65</v>
      </c>
      <c r="E1327" s="20">
        <f>Tabela1[[#This Row],[VALOR SEGURADO]]*0.0006781</f>
        <v>158.54022076499999</v>
      </c>
      <c r="F1327" s="3" t="s">
        <v>19</v>
      </c>
    </row>
    <row r="1328" spans="1:6" ht="15.75" customHeight="1" x14ac:dyDescent="0.2">
      <c r="A1328" s="12">
        <v>26714</v>
      </c>
      <c r="B1328" s="13">
        <v>6658.32</v>
      </c>
      <c r="C1328" s="14">
        <f>Tabela1[[#This Row],[Salário]]*45</f>
        <v>299624.39999999997</v>
      </c>
      <c r="D1328" s="15">
        <f>IF(Tabela1[[#This Row],[VALOR CALCULADO]]&gt;564397.61,$G$10,Tabela1[[#This Row],[VALOR CALCULADO]])</f>
        <v>299624.39999999997</v>
      </c>
      <c r="E1328" s="20">
        <f>Tabela1[[#This Row],[VALOR SEGURADO]]*0.0006781</f>
        <v>203.17530563999995</v>
      </c>
      <c r="F1328" s="3" t="s">
        <v>19</v>
      </c>
    </row>
    <row r="1329" spans="1:6" ht="15.75" customHeight="1" x14ac:dyDescent="0.2">
      <c r="A1329" s="12">
        <v>23688</v>
      </c>
      <c r="B1329" s="13">
        <v>9954.74</v>
      </c>
      <c r="C1329" s="14">
        <f>Tabela1[[#This Row],[Salário]]*45</f>
        <v>447963.3</v>
      </c>
      <c r="D1329" s="15">
        <f>IF(Tabela1[[#This Row],[VALOR CALCULADO]]&gt;564397.61,$G$10,Tabela1[[#This Row],[VALOR CALCULADO]])</f>
        <v>447963.3</v>
      </c>
      <c r="E1329" s="20">
        <f>Tabela1[[#This Row],[VALOR SEGURADO]]*0.0006781</f>
        <v>303.76391372999996</v>
      </c>
      <c r="F1329" s="3" t="s">
        <v>19</v>
      </c>
    </row>
    <row r="1330" spans="1:6" ht="15.75" customHeight="1" x14ac:dyDescent="0.2">
      <c r="A1330" s="12">
        <v>21418</v>
      </c>
      <c r="B1330" s="13">
        <v>7917.14</v>
      </c>
      <c r="C1330" s="14">
        <f>Tabela1[[#This Row],[Salário]]*45</f>
        <v>356271.3</v>
      </c>
      <c r="D1330" s="15">
        <f>IF(Tabela1[[#This Row],[VALOR CALCULADO]]&gt;564397.61,$G$10,Tabela1[[#This Row],[VALOR CALCULADO]])</f>
        <v>356271.3</v>
      </c>
      <c r="E1330" s="20">
        <f>Tabela1[[#This Row],[VALOR SEGURADO]]*0.0006781</f>
        <v>241.58756852999997</v>
      </c>
      <c r="F1330" s="3" t="s">
        <v>19</v>
      </c>
    </row>
    <row r="1331" spans="1:6" ht="15.75" customHeight="1" x14ac:dyDescent="0.2">
      <c r="A1331" s="12">
        <v>27575</v>
      </c>
      <c r="B1331" s="13">
        <v>15371.02</v>
      </c>
      <c r="C1331" s="14">
        <f>Tabela1[[#This Row],[Salário]]*45</f>
        <v>691695.9</v>
      </c>
      <c r="D1331" s="15">
        <f>IF(Tabela1[[#This Row],[VALOR CALCULADO]]&gt;564397.61,$G$10,Tabela1[[#This Row],[VALOR CALCULADO]])</f>
        <v>564397.61</v>
      </c>
      <c r="E1331" s="20">
        <f>Tabela1[[#This Row],[VALOR SEGURADO]]*0.0006781</f>
        <v>382.71801934099994</v>
      </c>
      <c r="F1331" s="3" t="s">
        <v>19</v>
      </c>
    </row>
    <row r="1332" spans="1:6" ht="15.75" customHeight="1" x14ac:dyDescent="0.2">
      <c r="A1332" s="12">
        <v>20550</v>
      </c>
      <c r="B1332" s="13">
        <v>8276.92</v>
      </c>
      <c r="C1332" s="14">
        <f>Tabela1[[#This Row],[Salário]]*45</f>
        <v>372461.4</v>
      </c>
      <c r="D1332" s="15">
        <f>IF(Tabela1[[#This Row],[VALOR CALCULADO]]&gt;564397.61,$G$10,Tabela1[[#This Row],[VALOR CALCULADO]])</f>
        <v>372461.4</v>
      </c>
      <c r="E1332" s="20">
        <f>Tabela1[[#This Row],[VALOR SEGURADO]]*0.0006781</f>
        <v>252.56607534</v>
      </c>
      <c r="F1332" s="3" t="s">
        <v>19</v>
      </c>
    </row>
    <row r="1333" spans="1:6" ht="15.75" customHeight="1" x14ac:dyDescent="0.2">
      <c r="A1333" s="12">
        <v>27703</v>
      </c>
      <c r="B1333" s="13">
        <v>5868.29</v>
      </c>
      <c r="C1333" s="14">
        <f>Tabela1[[#This Row],[Salário]]*45</f>
        <v>264073.05</v>
      </c>
      <c r="D1333" s="15">
        <f>IF(Tabela1[[#This Row],[VALOR CALCULADO]]&gt;564397.61,$G$10,Tabela1[[#This Row],[VALOR CALCULADO]])</f>
        <v>264073.05</v>
      </c>
      <c r="E1333" s="20">
        <f>Tabela1[[#This Row],[VALOR SEGURADO]]*0.0006781</f>
        <v>179.06793520499997</v>
      </c>
      <c r="F1333" s="3" t="s">
        <v>19</v>
      </c>
    </row>
    <row r="1334" spans="1:6" ht="15.75" customHeight="1" x14ac:dyDescent="0.2">
      <c r="A1334" s="12">
        <v>22956</v>
      </c>
      <c r="B1334" s="13">
        <v>13772.73</v>
      </c>
      <c r="C1334" s="14">
        <f>Tabela1[[#This Row],[Salário]]*45</f>
        <v>619772.85</v>
      </c>
      <c r="D1334" s="15">
        <f>IF(Tabela1[[#This Row],[VALOR CALCULADO]]&gt;564397.61,$G$10,Tabela1[[#This Row],[VALOR CALCULADO]])</f>
        <v>564397.61</v>
      </c>
      <c r="E1334" s="20">
        <f>Tabela1[[#This Row],[VALOR SEGURADO]]*0.0006781</f>
        <v>382.71801934099994</v>
      </c>
      <c r="F1334" s="3" t="s">
        <v>19</v>
      </c>
    </row>
    <row r="1335" spans="1:6" ht="15.75" customHeight="1" x14ac:dyDescent="0.2">
      <c r="A1335" s="12">
        <v>27802</v>
      </c>
      <c r="B1335" s="13">
        <v>10856.04</v>
      </c>
      <c r="C1335" s="14">
        <f>Tabela1[[#This Row],[Salário]]*45</f>
        <v>488521.80000000005</v>
      </c>
      <c r="D1335" s="15">
        <f>IF(Tabela1[[#This Row],[VALOR CALCULADO]]&gt;564397.61,$G$10,Tabela1[[#This Row],[VALOR CALCULADO]])</f>
        <v>488521.80000000005</v>
      </c>
      <c r="E1335" s="20">
        <f>Tabela1[[#This Row],[VALOR SEGURADO]]*0.0006781</f>
        <v>331.26663258000002</v>
      </c>
      <c r="F1335" s="3" t="s">
        <v>19</v>
      </c>
    </row>
    <row r="1336" spans="1:6" ht="15.75" customHeight="1" x14ac:dyDescent="0.2">
      <c r="A1336" s="12">
        <v>28320</v>
      </c>
      <c r="B1336" s="13">
        <v>5932.39</v>
      </c>
      <c r="C1336" s="14">
        <f>Tabela1[[#This Row],[Salário]]*45</f>
        <v>266957.55</v>
      </c>
      <c r="D1336" s="15">
        <f>IF(Tabela1[[#This Row],[VALOR CALCULADO]]&gt;564397.61,$G$10,Tabela1[[#This Row],[VALOR CALCULADO]])</f>
        <v>266957.55</v>
      </c>
      <c r="E1336" s="20">
        <f>Tabela1[[#This Row],[VALOR SEGURADO]]*0.0006781</f>
        <v>181.02391465499997</v>
      </c>
      <c r="F1336" s="3" t="s">
        <v>19</v>
      </c>
    </row>
    <row r="1337" spans="1:6" ht="15.75" customHeight="1" x14ac:dyDescent="0.2">
      <c r="A1337" s="12">
        <v>29797</v>
      </c>
      <c r="B1337" s="13">
        <v>31311.15</v>
      </c>
      <c r="C1337" s="14">
        <f>Tabela1[[#This Row],[Salário]]*45</f>
        <v>1409001.75</v>
      </c>
      <c r="D1337" s="15">
        <f>IF(Tabela1[[#This Row],[VALOR CALCULADO]]&gt;564397.61,$G$10,Tabela1[[#This Row],[VALOR CALCULADO]])</f>
        <v>564397.61</v>
      </c>
      <c r="E1337" s="20">
        <f>Tabela1[[#This Row],[VALOR SEGURADO]]*0.0006781</f>
        <v>382.71801934099994</v>
      </c>
      <c r="F1337" s="3" t="s">
        <v>19</v>
      </c>
    </row>
    <row r="1338" spans="1:6" ht="15.75" customHeight="1" x14ac:dyDescent="0.2">
      <c r="A1338" s="12">
        <v>22111</v>
      </c>
      <c r="B1338" s="13">
        <v>8215.61</v>
      </c>
      <c r="C1338" s="14">
        <f>Tabela1[[#This Row],[Salário]]*45</f>
        <v>369702.45</v>
      </c>
      <c r="D1338" s="15">
        <f>IF(Tabela1[[#This Row],[VALOR CALCULADO]]&gt;564397.61,$G$10,Tabela1[[#This Row],[VALOR CALCULADO]])</f>
        <v>369702.45</v>
      </c>
      <c r="E1338" s="20">
        <f>Tabela1[[#This Row],[VALOR SEGURADO]]*0.0006781</f>
        <v>250.695231345</v>
      </c>
      <c r="F1338" s="3" t="s">
        <v>19</v>
      </c>
    </row>
    <row r="1339" spans="1:6" ht="15.75" customHeight="1" x14ac:dyDescent="0.2">
      <c r="A1339" s="12">
        <v>28253</v>
      </c>
      <c r="B1339" s="13">
        <v>4601.3900000000003</v>
      </c>
      <c r="C1339" s="14">
        <f>Tabela1[[#This Row],[Salário]]*45</f>
        <v>207062.55000000002</v>
      </c>
      <c r="D1339" s="15">
        <f>IF(Tabela1[[#This Row],[VALOR CALCULADO]]&gt;564397.61,$G$10,Tabela1[[#This Row],[VALOR CALCULADO]])</f>
        <v>207062.55000000002</v>
      </c>
      <c r="E1339" s="20">
        <f>Tabela1[[#This Row],[VALOR SEGURADO]]*0.0006781</f>
        <v>140.40911515499999</v>
      </c>
      <c r="F1339" s="3" t="s">
        <v>19</v>
      </c>
    </row>
    <row r="1340" spans="1:6" ht="15.75" customHeight="1" x14ac:dyDescent="0.2">
      <c r="A1340" s="12">
        <v>29105</v>
      </c>
      <c r="B1340" s="13">
        <v>6877.18</v>
      </c>
      <c r="C1340" s="14">
        <f>Tabela1[[#This Row],[Salário]]*45</f>
        <v>309473.10000000003</v>
      </c>
      <c r="D1340" s="15">
        <f>IF(Tabela1[[#This Row],[VALOR CALCULADO]]&gt;564397.61,$G$10,Tabela1[[#This Row],[VALOR CALCULADO]])</f>
        <v>309473.10000000003</v>
      </c>
      <c r="E1340" s="20">
        <f>Tabela1[[#This Row],[VALOR SEGURADO]]*0.0006781</f>
        <v>209.85370911000001</v>
      </c>
      <c r="F1340" s="3" t="s">
        <v>19</v>
      </c>
    </row>
    <row r="1341" spans="1:6" ht="15.75" customHeight="1" x14ac:dyDescent="0.2">
      <c r="A1341" s="12">
        <v>24512</v>
      </c>
      <c r="B1341" s="13">
        <v>8079.62</v>
      </c>
      <c r="C1341" s="14">
        <f>Tabela1[[#This Row],[Salário]]*45</f>
        <v>363582.9</v>
      </c>
      <c r="D1341" s="15">
        <f>IF(Tabela1[[#This Row],[VALOR CALCULADO]]&gt;564397.61,$G$10,Tabela1[[#This Row],[VALOR CALCULADO]])</f>
        <v>363582.9</v>
      </c>
      <c r="E1341" s="20">
        <f>Tabela1[[#This Row],[VALOR SEGURADO]]*0.0006781</f>
        <v>246.54556449</v>
      </c>
      <c r="F1341" s="3" t="s">
        <v>19</v>
      </c>
    </row>
    <row r="1342" spans="1:6" ht="15.75" customHeight="1" x14ac:dyDescent="0.2">
      <c r="A1342" s="12">
        <v>31256</v>
      </c>
      <c r="B1342" s="13">
        <v>5402.69</v>
      </c>
      <c r="C1342" s="14">
        <f>Tabela1[[#This Row],[Salário]]*45</f>
        <v>243121.05</v>
      </c>
      <c r="D1342" s="15">
        <f>IF(Tabela1[[#This Row],[VALOR CALCULADO]]&gt;564397.61,$G$10,Tabela1[[#This Row],[VALOR CALCULADO]])</f>
        <v>243121.05</v>
      </c>
      <c r="E1342" s="20">
        <f>Tabela1[[#This Row],[VALOR SEGURADO]]*0.0006781</f>
        <v>164.86038400499999</v>
      </c>
      <c r="F1342" s="3" t="s">
        <v>21</v>
      </c>
    </row>
    <row r="1343" spans="1:6" ht="15.75" customHeight="1" x14ac:dyDescent="0.2">
      <c r="A1343" s="12">
        <v>24392</v>
      </c>
      <c r="B1343" s="13">
        <v>7086.91</v>
      </c>
      <c r="C1343" s="14">
        <f>Tabela1[[#This Row],[Salário]]*45</f>
        <v>318910.95</v>
      </c>
      <c r="D1343" s="15">
        <f>IF(Tabela1[[#This Row],[VALOR CALCULADO]]&gt;564397.61,$G$10,Tabela1[[#This Row],[VALOR CALCULADO]])</f>
        <v>318910.95</v>
      </c>
      <c r="E1343" s="20">
        <f>Tabela1[[#This Row],[VALOR SEGURADO]]*0.0006781</f>
        <v>216.25351519500001</v>
      </c>
      <c r="F1343" s="3" t="s">
        <v>19</v>
      </c>
    </row>
    <row r="1344" spans="1:6" ht="15.75" customHeight="1" x14ac:dyDescent="0.2">
      <c r="A1344" s="12">
        <v>23558</v>
      </c>
      <c r="B1344" s="13">
        <v>10482.16</v>
      </c>
      <c r="C1344" s="14">
        <f>Tabela1[[#This Row],[Salário]]*45</f>
        <v>471697.2</v>
      </c>
      <c r="D1344" s="15">
        <f>IF(Tabela1[[#This Row],[VALOR CALCULADO]]&gt;564397.61,$G$10,Tabela1[[#This Row],[VALOR CALCULADO]])</f>
        <v>471697.2</v>
      </c>
      <c r="E1344" s="20">
        <f>Tabela1[[#This Row],[VALOR SEGURADO]]*0.0006781</f>
        <v>319.85787131999996</v>
      </c>
      <c r="F1344" s="3" t="s">
        <v>19</v>
      </c>
    </row>
    <row r="1345" spans="1:6" ht="15.75" customHeight="1" x14ac:dyDescent="0.2">
      <c r="A1345" s="12">
        <v>24982</v>
      </c>
      <c r="B1345" s="13">
        <v>7675.24</v>
      </c>
      <c r="C1345" s="14">
        <f>Tabela1[[#This Row],[Salário]]*45</f>
        <v>345385.8</v>
      </c>
      <c r="D1345" s="15">
        <f>IF(Tabela1[[#This Row],[VALOR CALCULADO]]&gt;564397.61,$G$10,Tabela1[[#This Row],[VALOR CALCULADO]])</f>
        <v>345385.8</v>
      </c>
      <c r="E1345" s="20">
        <f>Tabela1[[#This Row],[VALOR SEGURADO]]*0.0006781</f>
        <v>234.20611097999998</v>
      </c>
      <c r="F1345" s="3" t="s">
        <v>19</v>
      </c>
    </row>
    <row r="1346" spans="1:6" ht="15.75" customHeight="1" x14ac:dyDescent="0.2">
      <c r="A1346" s="12">
        <v>22767</v>
      </c>
      <c r="B1346" s="13">
        <v>5138.07</v>
      </c>
      <c r="C1346" s="14">
        <f>Tabela1[[#This Row],[Salário]]*45</f>
        <v>231213.15</v>
      </c>
      <c r="D1346" s="15">
        <f>IF(Tabela1[[#This Row],[VALOR CALCULADO]]&gt;564397.61,$G$10,Tabela1[[#This Row],[VALOR CALCULADO]])</f>
        <v>231213.15</v>
      </c>
      <c r="E1346" s="20">
        <f>Tabela1[[#This Row],[VALOR SEGURADO]]*0.0006781</f>
        <v>156.78563701499999</v>
      </c>
      <c r="F1346" s="3" t="s">
        <v>21</v>
      </c>
    </row>
    <row r="1347" spans="1:6" ht="15.75" customHeight="1" x14ac:dyDescent="0.2">
      <c r="A1347" s="12">
        <v>23269</v>
      </c>
      <c r="B1347" s="13">
        <v>6113.4</v>
      </c>
      <c r="C1347" s="14">
        <f>Tabela1[[#This Row],[Salário]]*45</f>
        <v>275103</v>
      </c>
      <c r="D1347" s="15">
        <f>IF(Tabela1[[#This Row],[VALOR CALCULADO]]&gt;564397.61,$G$10,Tabela1[[#This Row],[VALOR CALCULADO]])</f>
        <v>275103</v>
      </c>
      <c r="E1347" s="20">
        <f>Tabela1[[#This Row],[VALOR SEGURADO]]*0.0006781</f>
        <v>186.54734429999999</v>
      </c>
      <c r="F1347" s="3" t="s">
        <v>19</v>
      </c>
    </row>
    <row r="1348" spans="1:6" ht="15.75" customHeight="1" x14ac:dyDescent="0.2">
      <c r="A1348" s="12">
        <v>23530</v>
      </c>
      <c r="B1348" s="13">
        <v>10973.38</v>
      </c>
      <c r="C1348" s="14">
        <f>Tabela1[[#This Row],[Salário]]*45</f>
        <v>493802.1</v>
      </c>
      <c r="D1348" s="15">
        <f>IF(Tabela1[[#This Row],[VALOR CALCULADO]]&gt;564397.61,$G$10,Tabela1[[#This Row],[VALOR CALCULADO]])</f>
        <v>493802.1</v>
      </c>
      <c r="E1348" s="20">
        <f>Tabela1[[#This Row],[VALOR SEGURADO]]*0.0006781</f>
        <v>334.84720400999998</v>
      </c>
      <c r="F1348" s="3" t="s">
        <v>19</v>
      </c>
    </row>
    <row r="1349" spans="1:6" ht="15.75" customHeight="1" x14ac:dyDescent="0.2">
      <c r="A1349" s="12">
        <v>25943</v>
      </c>
      <c r="B1349" s="13">
        <v>5429.07</v>
      </c>
      <c r="C1349" s="14">
        <f>Tabela1[[#This Row],[Salário]]*45</f>
        <v>244308.15</v>
      </c>
      <c r="D1349" s="15">
        <f>IF(Tabela1[[#This Row],[VALOR CALCULADO]]&gt;564397.61,$G$10,Tabela1[[#This Row],[VALOR CALCULADO]])</f>
        <v>244308.15</v>
      </c>
      <c r="E1349" s="20">
        <f>Tabela1[[#This Row],[VALOR SEGURADO]]*0.0006781</f>
        <v>165.66535651499998</v>
      </c>
      <c r="F1349" s="3" t="s">
        <v>19</v>
      </c>
    </row>
    <row r="1350" spans="1:6" ht="15.75" customHeight="1" x14ac:dyDescent="0.2">
      <c r="A1350" s="12">
        <v>19873</v>
      </c>
      <c r="B1350" s="13">
        <v>11138.39</v>
      </c>
      <c r="C1350" s="14">
        <f>Tabela1[[#This Row],[Salário]]*45</f>
        <v>501227.55</v>
      </c>
      <c r="D1350" s="15">
        <f>IF(Tabela1[[#This Row],[VALOR CALCULADO]]&gt;564397.61,$G$10,Tabela1[[#This Row],[VALOR CALCULADO]])</f>
        <v>501227.55</v>
      </c>
      <c r="E1350" s="20">
        <f>Tabela1[[#This Row],[VALOR SEGURADO]]*0.0006781</f>
        <v>339.88240165499997</v>
      </c>
      <c r="F1350" s="3" t="s">
        <v>19</v>
      </c>
    </row>
    <row r="1351" spans="1:6" ht="15.75" customHeight="1" x14ac:dyDescent="0.2">
      <c r="A1351" s="12">
        <v>29797</v>
      </c>
      <c r="B1351" s="13">
        <v>5000</v>
      </c>
      <c r="C1351" s="14">
        <f>Tabela1[[#This Row],[Salário]]*45</f>
        <v>225000</v>
      </c>
      <c r="D1351" s="15">
        <f>IF(Tabela1[[#This Row],[VALOR CALCULADO]]&gt;564397.61,$G$10,Tabela1[[#This Row],[VALOR CALCULADO]])</f>
        <v>225000</v>
      </c>
      <c r="E1351" s="20">
        <f>Tabela1[[#This Row],[VALOR SEGURADO]]*0.0006781</f>
        <v>152.57249999999999</v>
      </c>
      <c r="F1351" s="3" t="s">
        <v>19</v>
      </c>
    </row>
    <row r="1352" spans="1:6" ht="15.75" customHeight="1" x14ac:dyDescent="0.2">
      <c r="A1352" s="12">
        <v>22343</v>
      </c>
      <c r="B1352" s="13">
        <v>7976.38</v>
      </c>
      <c r="C1352" s="14">
        <f>Tabela1[[#This Row],[Salário]]*45</f>
        <v>358937.1</v>
      </c>
      <c r="D1352" s="15">
        <f>IF(Tabela1[[#This Row],[VALOR CALCULADO]]&gt;564397.61,$G$10,Tabela1[[#This Row],[VALOR CALCULADO]])</f>
        <v>358937.1</v>
      </c>
      <c r="E1352" s="20">
        <f>Tabela1[[#This Row],[VALOR SEGURADO]]*0.0006781</f>
        <v>243.39524750999996</v>
      </c>
      <c r="F1352" s="3" t="s">
        <v>19</v>
      </c>
    </row>
    <row r="1353" spans="1:6" ht="15.75" customHeight="1" x14ac:dyDescent="0.2">
      <c r="A1353" s="12">
        <v>24368</v>
      </c>
      <c r="B1353" s="13">
        <v>13578.81</v>
      </c>
      <c r="C1353" s="14">
        <f>Tabela1[[#This Row],[Salário]]*45</f>
        <v>611046.44999999995</v>
      </c>
      <c r="D1353" s="15">
        <f>IF(Tabela1[[#This Row],[VALOR CALCULADO]]&gt;564397.61,$G$10,Tabela1[[#This Row],[VALOR CALCULADO]])</f>
        <v>564397.61</v>
      </c>
      <c r="E1353" s="20">
        <f>Tabela1[[#This Row],[VALOR SEGURADO]]*0.0006781</f>
        <v>382.71801934099994</v>
      </c>
      <c r="F1353" s="3" t="s">
        <v>19</v>
      </c>
    </row>
    <row r="1354" spans="1:6" ht="15.75" customHeight="1" x14ac:dyDescent="0.2">
      <c r="A1354" s="12">
        <v>21467</v>
      </c>
      <c r="B1354" s="13">
        <v>3611.8</v>
      </c>
      <c r="C1354" s="14">
        <f>Tabela1[[#This Row],[Salário]]*45</f>
        <v>162531</v>
      </c>
      <c r="D1354" s="15">
        <f>IF(Tabela1[[#This Row],[VALOR CALCULADO]]&gt;564397.61,$G$10,Tabela1[[#This Row],[VALOR CALCULADO]])</f>
        <v>162531</v>
      </c>
      <c r="E1354" s="20">
        <f>Tabela1[[#This Row],[VALOR SEGURADO]]*0.0006781</f>
        <v>110.2122711</v>
      </c>
      <c r="F1354" s="3" t="s">
        <v>19</v>
      </c>
    </row>
    <row r="1355" spans="1:6" ht="15.75" customHeight="1" x14ac:dyDescent="0.2">
      <c r="A1355" s="12">
        <v>19161</v>
      </c>
      <c r="B1355" s="13">
        <v>9177.99</v>
      </c>
      <c r="C1355" s="14">
        <f>Tabela1[[#This Row],[Salário]]*45</f>
        <v>413009.55</v>
      </c>
      <c r="D1355" s="15">
        <f>IF(Tabela1[[#This Row],[VALOR CALCULADO]]&gt;564397.61,$G$10,Tabela1[[#This Row],[VALOR CALCULADO]])</f>
        <v>413009.55</v>
      </c>
      <c r="E1355" s="20">
        <f>Tabela1[[#This Row],[VALOR SEGURADO]]*0.0006781</f>
        <v>280.06177585499995</v>
      </c>
      <c r="F1355" s="3" t="s">
        <v>19</v>
      </c>
    </row>
    <row r="1356" spans="1:6" ht="15.75" customHeight="1" x14ac:dyDescent="0.2">
      <c r="A1356" s="12">
        <v>30852</v>
      </c>
      <c r="B1356" s="13">
        <v>17510.919999999998</v>
      </c>
      <c r="C1356" s="14">
        <f>Tabela1[[#This Row],[Salário]]*45</f>
        <v>787991.39999999991</v>
      </c>
      <c r="D1356" s="15">
        <f>IF(Tabela1[[#This Row],[VALOR CALCULADO]]&gt;564397.61,$G$10,Tabela1[[#This Row],[VALOR CALCULADO]])</f>
        <v>564397.61</v>
      </c>
      <c r="E1356" s="20">
        <f>Tabela1[[#This Row],[VALOR SEGURADO]]*0.0006781</f>
        <v>382.71801934099994</v>
      </c>
      <c r="F1356" s="3" t="s">
        <v>19</v>
      </c>
    </row>
    <row r="1357" spans="1:6" ht="15.75" customHeight="1" x14ac:dyDescent="0.2">
      <c r="A1357" s="12">
        <v>19714</v>
      </c>
      <c r="B1357" s="13">
        <v>7574.65</v>
      </c>
      <c r="C1357" s="14">
        <f>Tabela1[[#This Row],[Salário]]*45</f>
        <v>340859.25</v>
      </c>
      <c r="D1357" s="15">
        <f>IF(Tabela1[[#This Row],[VALOR CALCULADO]]&gt;564397.61,$G$10,Tabela1[[#This Row],[VALOR CALCULADO]])</f>
        <v>340859.25</v>
      </c>
      <c r="E1357" s="20">
        <f>Tabela1[[#This Row],[VALOR SEGURADO]]*0.0006781</f>
        <v>231.13665742499998</v>
      </c>
      <c r="F1357" s="3" t="s">
        <v>19</v>
      </c>
    </row>
    <row r="1358" spans="1:6" ht="15.75" customHeight="1" x14ac:dyDescent="0.2">
      <c r="A1358" s="12">
        <v>20017</v>
      </c>
      <c r="B1358" s="13">
        <v>11287.7</v>
      </c>
      <c r="C1358" s="14">
        <f>Tabela1[[#This Row],[Salário]]*45</f>
        <v>507946.50000000006</v>
      </c>
      <c r="D1358" s="15">
        <f>IF(Tabela1[[#This Row],[VALOR CALCULADO]]&gt;564397.61,$G$10,Tabela1[[#This Row],[VALOR CALCULADO]])</f>
        <v>507946.50000000006</v>
      </c>
      <c r="E1358" s="20">
        <f>Tabela1[[#This Row],[VALOR SEGURADO]]*0.0006781</f>
        <v>344.43852165000004</v>
      </c>
      <c r="F1358" s="3" t="s">
        <v>19</v>
      </c>
    </row>
    <row r="1359" spans="1:6" ht="15.75" customHeight="1" x14ac:dyDescent="0.2">
      <c r="A1359" s="12">
        <v>22648</v>
      </c>
      <c r="B1359" s="13">
        <v>10560.97</v>
      </c>
      <c r="C1359" s="14">
        <f>Tabela1[[#This Row],[Salário]]*45</f>
        <v>475243.64999999997</v>
      </c>
      <c r="D1359" s="15">
        <f>IF(Tabela1[[#This Row],[VALOR CALCULADO]]&gt;564397.61,$G$10,Tabela1[[#This Row],[VALOR CALCULADO]])</f>
        <v>475243.64999999997</v>
      </c>
      <c r="E1359" s="20">
        <f>Tabela1[[#This Row],[VALOR SEGURADO]]*0.0006781</f>
        <v>322.26271906499994</v>
      </c>
      <c r="F1359" s="3" t="s">
        <v>19</v>
      </c>
    </row>
    <row r="1360" spans="1:6" ht="15.75" customHeight="1" x14ac:dyDescent="0.2">
      <c r="A1360" s="12">
        <v>22582</v>
      </c>
      <c r="B1360" s="13">
        <v>9453.32</v>
      </c>
      <c r="C1360" s="14">
        <f>Tabela1[[#This Row],[Salário]]*45</f>
        <v>425399.39999999997</v>
      </c>
      <c r="D1360" s="15">
        <f>IF(Tabela1[[#This Row],[VALOR CALCULADO]]&gt;564397.61,$G$10,Tabela1[[#This Row],[VALOR CALCULADO]])</f>
        <v>425399.39999999997</v>
      </c>
      <c r="E1360" s="20">
        <f>Tabela1[[#This Row],[VALOR SEGURADO]]*0.0006781</f>
        <v>288.46333313999997</v>
      </c>
      <c r="F1360" s="3" t="s">
        <v>19</v>
      </c>
    </row>
    <row r="1361" spans="1:6" ht="15.75" customHeight="1" x14ac:dyDescent="0.2">
      <c r="A1361" s="12">
        <v>28927</v>
      </c>
      <c r="B1361" s="13">
        <v>5844.73</v>
      </c>
      <c r="C1361" s="14">
        <f>Tabela1[[#This Row],[Salário]]*45</f>
        <v>263012.84999999998</v>
      </c>
      <c r="D1361" s="15">
        <f>IF(Tabela1[[#This Row],[VALOR CALCULADO]]&gt;564397.61,$G$10,Tabela1[[#This Row],[VALOR CALCULADO]])</f>
        <v>263012.84999999998</v>
      </c>
      <c r="E1361" s="20">
        <f>Tabela1[[#This Row],[VALOR SEGURADO]]*0.0006781</f>
        <v>178.34901358499997</v>
      </c>
      <c r="F1361" s="3" t="s">
        <v>19</v>
      </c>
    </row>
    <row r="1362" spans="1:6" ht="15.75" customHeight="1" x14ac:dyDescent="0.2">
      <c r="A1362" s="12">
        <v>21249</v>
      </c>
      <c r="B1362" s="13">
        <v>4720.4799999999996</v>
      </c>
      <c r="C1362" s="14">
        <f>Tabela1[[#This Row],[Salário]]*45</f>
        <v>212421.59999999998</v>
      </c>
      <c r="D1362" s="15">
        <f>IF(Tabela1[[#This Row],[VALOR CALCULADO]]&gt;564397.61,$G$10,Tabela1[[#This Row],[VALOR CALCULADO]])</f>
        <v>212421.59999999998</v>
      </c>
      <c r="E1362" s="20">
        <f>Tabela1[[#This Row],[VALOR SEGURADO]]*0.0006781</f>
        <v>144.04308695999998</v>
      </c>
      <c r="F1362" s="3" t="s">
        <v>19</v>
      </c>
    </row>
    <row r="1363" spans="1:6" ht="15.75" customHeight="1" x14ac:dyDescent="0.2">
      <c r="A1363" s="12">
        <v>21618</v>
      </c>
      <c r="B1363" s="13">
        <v>11626.28</v>
      </c>
      <c r="C1363" s="14">
        <f>Tabela1[[#This Row],[Salário]]*45</f>
        <v>523182.60000000003</v>
      </c>
      <c r="D1363" s="15">
        <f>IF(Tabela1[[#This Row],[VALOR CALCULADO]]&gt;564397.61,$G$10,Tabela1[[#This Row],[VALOR CALCULADO]])</f>
        <v>523182.60000000003</v>
      </c>
      <c r="E1363" s="20">
        <f>Tabela1[[#This Row],[VALOR SEGURADO]]*0.0006781</f>
        <v>354.77012106000001</v>
      </c>
      <c r="F1363" s="3" t="s">
        <v>19</v>
      </c>
    </row>
    <row r="1364" spans="1:6" ht="15.75" customHeight="1" x14ac:dyDescent="0.2">
      <c r="A1364" s="12">
        <v>20805</v>
      </c>
      <c r="B1364" s="13">
        <v>9752.31</v>
      </c>
      <c r="C1364" s="14">
        <f>Tabela1[[#This Row],[Salário]]*45</f>
        <v>438853.94999999995</v>
      </c>
      <c r="D1364" s="15">
        <f>IF(Tabela1[[#This Row],[VALOR CALCULADO]]&gt;564397.61,$G$10,Tabela1[[#This Row],[VALOR CALCULADO]])</f>
        <v>438853.94999999995</v>
      </c>
      <c r="E1364" s="20">
        <f>Tabela1[[#This Row],[VALOR SEGURADO]]*0.0006781</f>
        <v>297.58686349499993</v>
      </c>
      <c r="F1364" s="3" t="s">
        <v>19</v>
      </c>
    </row>
    <row r="1365" spans="1:6" ht="15.75" customHeight="1" x14ac:dyDescent="0.2">
      <c r="A1365" s="12">
        <v>21377</v>
      </c>
      <c r="B1365" s="13">
        <v>46944.25</v>
      </c>
      <c r="C1365" s="14">
        <f>Tabela1[[#This Row],[Salário]]*45</f>
        <v>2112491.25</v>
      </c>
      <c r="D1365" s="15">
        <f>IF(Tabela1[[#This Row],[VALOR CALCULADO]]&gt;564397.61,$G$10,Tabela1[[#This Row],[VALOR CALCULADO]])</f>
        <v>564397.61</v>
      </c>
      <c r="E1365" s="20">
        <f>Tabela1[[#This Row],[VALOR SEGURADO]]*0.0006781</f>
        <v>382.71801934099994</v>
      </c>
      <c r="F1365" s="3" t="s">
        <v>19</v>
      </c>
    </row>
    <row r="1366" spans="1:6" ht="15.75" customHeight="1" x14ac:dyDescent="0.2">
      <c r="A1366" s="12">
        <v>28086</v>
      </c>
      <c r="B1366" s="13">
        <v>4467.3599999999997</v>
      </c>
      <c r="C1366" s="14">
        <f>Tabela1[[#This Row],[Salário]]*45</f>
        <v>201031.19999999998</v>
      </c>
      <c r="D1366" s="15">
        <f>IF(Tabela1[[#This Row],[VALOR CALCULADO]]&gt;564397.61,$G$10,Tabela1[[#This Row],[VALOR CALCULADO]])</f>
        <v>201031.19999999998</v>
      </c>
      <c r="E1366" s="20">
        <f>Tabela1[[#This Row],[VALOR SEGURADO]]*0.0006781</f>
        <v>136.31925671999997</v>
      </c>
      <c r="F1366" s="3" t="s">
        <v>19</v>
      </c>
    </row>
    <row r="1367" spans="1:6" ht="15.75" customHeight="1" x14ac:dyDescent="0.2">
      <c r="A1367" s="12">
        <v>30727</v>
      </c>
      <c r="B1367" s="13">
        <v>27704.58</v>
      </c>
      <c r="C1367" s="14">
        <f>Tabela1[[#This Row],[Salário]]*45</f>
        <v>1246706.1000000001</v>
      </c>
      <c r="D1367" s="15">
        <f>IF(Tabela1[[#This Row],[VALOR CALCULADO]]&gt;564397.61,$G$10,Tabela1[[#This Row],[VALOR CALCULADO]])</f>
        <v>564397.61</v>
      </c>
      <c r="E1367" s="20">
        <f>Tabela1[[#This Row],[VALOR SEGURADO]]*0.0006781</f>
        <v>382.71801934099994</v>
      </c>
      <c r="F1367" s="3" t="s">
        <v>19</v>
      </c>
    </row>
    <row r="1368" spans="1:6" ht="15.75" customHeight="1" x14ac:dyDescent="0.2">
      <c r="A1368" s="12">
        <v>27977</v>
      </c>
      <c r="B1368" s="13">
        <v>26758.07</v>
      </c>
      <c r="C1368" s="14">
        <f>Tabela1[[#This Row],[Salário]]*45</f>
        <v>1204113.1499999999</v>
      </c>
      <c r="D1368" s="15">
        <f>IF(Tabela1[[#This Row],[VALOR CALCULADO]]&gt;564397.61,$G$10,Tabela1[[#This Row],[VALOR CALCULADO]])</f>
        <v>564397.61</v>
      </c>
      <c r="E1368" s="20">
        <f>Tabela1[[#This Row],[VALOR SEGURADO]]*0.0006781</f>
        <v>382.71801934099994</v>
      </c>
      <c r="F1368" s="3" t="s">
        <v>19</v>
      </c>
    </row>
    <row r="1369" spans="1:6" ht="15.75" customHeight="1" x14ac:dyDescent="0.2">
      <c r="A1369" s="12">
        <v>29191</v>
      </c>
      <c r="B1369" s="13">
        <v>13470.62</v>
      </c>
      <c r="C1369" s="14">
        <f>Tabela1[[#This Row],[Salário]]*45</f>
        <v>606177.9</v>
      </c>
      <c r="D1369" s="15">
        <f>IF(Tabela1[[#This Row],[VALOR CALCULADO]]&gt;564397.61,$G$10,Tabela1[[#This Row],[VALOR CALCULADO]])</f>
        <v>564397.61</v>
      </c>
      <c r="E1369" s="20">
        <f>Tabela1[[#This Row],[VALOR SEGURADO]]*0.0006781</f>
        <v>382.71801934099994</v>
      </c>
      <c r="F1369" s="3" t="s">
        <v>19</v>
      </c>
    </row>
    <row r="1370" spans="1:6" ht="15.75" customHeight="1" x14ac:dyDescent="0.2">
      <c r="A1370" s="12">
        <v>28169</v>
      </c>
      <c r="B1370" s="13">
        <v>8457.93</v>
      </c>
      <c r="C1370" s="14">
        <f>Tabela1[[#This Row],[Salário]]*45</f>
        <v>380606.85000000003</v>
      </c>
      <c r="D1370" s="15">
        <f>IF(Tabela1[[#This Row],[VALOR CALCULADO]]&gt;564397.61,$G$10,Tabela1[[#This Row],[VALOR CALCULADO]])</f>
        <v>380606.85000000003</v>
      </c>
      <c r="E1370" s="20">
        <f>Tabela1[[#This Row],[VALOR SEGURADO]]*0.0006781</f>
        <v>258.08950498500002</v>
      </c>
      <c r="F1370" s="3" t="s">
        <v>19</v>
      </c>
    </row>
    <row r="1371" spans="1:6" ht="15.75" customHeight="1" x14ac:dyDescent="0.2">
      <c r="A1371" s="12">
        <v>30242</v>
      </c>
      <c r="B1371" s="13">
        <v>13470.62</v>
      </c>
      <c r="C1371" s="14">
        <f>Tabela1[[#This Row],[Salário]]*45</f>
        <v>606177.9</v>
      </c>
      <c r="D1371" s="15">
        <f>IF(Tabela1[[#This Row],[VALOR CALCULADO]]&gt;564397.61,$G$10,Tabela1[[#This Row],[VALOR CALCULADO]])</f>
        <v>564397.61</v>
      </c>
      <c r="E1371" s="20">
        <f>Tabela1[[#This Row],[VALOR SEGURADO]]*0.0006781</f>
        <v>382.71801934099994</v>
      </c>
      <c r="F1371" s="3" t="s">
        <v>19</v>
      </c>
    </row>
    <row r="1372" spans="1:6" ht="15.75" customHeight="1" x14ac:dyDescent="0.2">
      <c r="A1372" s="12">
        <v>29104</v>
      </c>
      <c r="B1372" s="13">
        <v>4509.1099999999997</v>
      </c>
      <c r="C1372" s="14">
        <f>Tabela1[[#This Row],[Salário]]*45</f>
        <v>202909.94999999998</v>
      </c>
      <c r="D1372" s="15">
        <f>IF(Tabela1[[#This Row],[VALOR CALCULADO]]&gt;564397.61,$G$10,Tabela1[[#This Row],[VALOR CALCULADO]])</f>
        <v>202909.94999999998</v>
      </c>
      <c r="E1372" s="20">
        <f>Tabela1[[#This Row],[VALOR SEGURADO]]*0.0006781</f>
        <v>137.59323709499998</v>
      </c>
      <c r="F1372" s="3" t="s">
        <v>19</v>
      </c>
    </row>
    <row r="1373" spans="1:6" ht="15.75" customHeight="1" x14ac:dyDescent="0.2">
      <c r="A1373" s="12">
        <v>26404</v>
      </c>
      <c r="B1373" s="13">
        <v>14543.91</v>
      </c>
      <c r="C1373" s="14">
        <f>Tabela1[[#This Row],[Salário]]*45</f>
        <v>654475.94999999995</v>
      </c>
      <c r="D1373" s="15">
        <f>IF(Tabela1[[#This Row],[VALOR CALCULADO]]&gt;564397.61,$G$10,Tabela1[[#This Row],[VALOR CALCULADO]])</f>
        <v>564397.61</v>
      </c>
      <c r="E1373" s="20">
        <f>Tabela1[[#This Row],[VALOR SEGURADO]]*0.0006781</f>
        <v>382.71801934099994</v>
      </c>
      <c r="F1373" s="3" t="s">
        <v>19</v>
      </c>
    </row>
    <row r="1374" spans="1:6" ht="15.75" customHeight="1" x14ac:dyDescent="0.2">
      <c r="A1374" s="12">
        <v>26657</v>
      </c>
      <c r="B1374" s="13">
        <v>7188.12</v>
      </c>
      <c r="C1374" s="14">
        <f>Tabela1[[#This Row],[Salário]]*45</f>
        <v>323465.40000000002</v>
      </c>
      <c r="D1374" s="15">
        <f>IF(Tabela1[[#This Row],[VALOR CALCULADO]]&gt;564397.61,$G$10,Tabela1[[#This Row],[VALOR CALCULADO]])</f>
        <v>323465.40000000002</v>
      </c>
      <c r="E1374" s="20">
        <f>Tabela1[[#This Row],[VALOR SEGURADO]]*0.0006781</f>
        <v>219.34188774</v>
      </c>
      <c r="F1374" s="3" t="s">
        <v>19</v>
      </c>
    </row>
    <row r="1375" spans="1:6" ht="15.75" customHeight="1" x14ac:dyDescent="0.2">
      <c r="A1375" s="12">
        <v>26264</v>
      </c>
      <c r="B1375" s="13">
        <v>14611.47</v>
      </c>
      <c r="C1375" s="14">
        <f>Tabela1[[#This Row],[Salário]]*45</f>
        <v>657516.15</v>
      </c>
      <c r="D1375" s="15">
        <f>IF(Tabela1[[#This Row],[VALOR CALCULADO]]&gt;564397.61,$G$10,Tabela1[[#This Row],[VALOR CALCULADO]])</f>
        <v>564397.61</v>
      </c>
      <c r="E1375" s="20">
        <f>Tabela1[[#This Row],[VALOR SEGURADO]]*0.0006781</f>
        <v>382.71801934099994</v>
      </c>
      <c r="F1375" s="3" t="s">
        <v>19</v>
      </c>
    </row>
    <row r="1376" spans="1:6" ht="15.75" customHeight="1" x14ac:dyDescent="0.2">
      <c r="A1376" s="12">
        <v>30546</v>
      </c>
      <c r="B1376" s="13">
        <v>20911.29</v>
      </c>
      <c r="C1376" s="14">
        <f>Tabela1[[#This Row],[Salário]]*45</f>
        <v>941008.05</v>
      </c>
      <c r="D1376" s="15">
        <f>IF(Tabela1[[#This Row],[VALOR CALCULADO]]&gt;564397.61,$G$10,Tabela1[[#This Row],[VALOR CALCULADO]])</f>
        <v>564397.61</v>
      </c>
      <c r="E1376" s="20">
        <f>Tabela1[[#This Row],[VALOR SEGURADO]]*0.0006781</f>
        <v>382.71801934099994</v>
      </c>
      <c r="F1376" s="3" t="s">
        <v>19</v>
      </c>
    </row>
    <row r="1377" spans="1:6" ht="15.75" customHeight="1" x14ac:dyDescent="0.2">
      <c r="A1377" s="12">
        <v>25895</v>
      </c>
      <c r="B1377" s="13">
        <v>8000.46</v>
      </c>
      <c r="C1377" s="14">
        <f>Tabela1[[#This Row],[Salário]]*45</f>
        <v>360020.7</v>
      </c>
      <c r="D1377" s="15">
        <f>IF(Tabela1[[#This Row],[VALOR CALCULADO]]&gt;564397.61,$G$10,Tabela1[[#This Row],[VALOR CALCULADO]])</f>
        <v>360020.7</v>
      </c>
      <c r="E1377" s="20">
        <f>Tabela1[[#This Row],[VALOR SEGURADO]]*0.0006781</f>
        <v>244.13003666999998</v>
      </c>
      <c r="F1377" s="3" t="s">
        <v>19</v>
      </c>
    </row>
    <row r="1378" spans="1:6" ht="15.75" customHeight="1" x14ac:dyDescent="0.2">
      <c r="A1378" s="12">
        <v>25724</v>
      </c>
      <c r="B1378" s="13">
        <v>5844.73</v>
      </c>
      <c r="C1378" s="14">
        <f>Tabela1[[#This Row],[Salário]]*45</f>
        <v>263012.84999999998</v>
      </c>
      <c r="D1378" s="15">
        <f>IF(Tabela1[[#This Row],[VALOR CALCULADO]]&gt;564397.61,$G$10,Tabela1[[#This Row],[VALOR CALCULADO]])</f>
        <v>263012.84999999998</v>
      </c>
      <c r="E1378" s="20">
        <f>Tabela1[[#This Row],[VALOR SEGURADO]]*0.0006781</f>
        <v>178.34901358499997</v>
      </c>
      <c r="F1378" s="3" t="s">
        <v>19</v>
      </c>
    </row>
    <row r="1379" spans="1:6" ht="15.75" customHeight="1" x14ac:dyDescent="0.2">
      <c r="A1379" s="12">
        <v>24365</v>
      </c>
      <c r="B1379" s="13">
        <v>3564.47</v>
      </c>
      <c r="C1379" s="14">
        <f>Tabela1[[#This Row],[Salário]]*45</f>
        <v>160401.15</v>
      </c>
      <c r="D1379" s="15">
        <f>IF(Tabela1[[#This Row],[VALOR CALCULADO]]&gt;564397.61,$G$10,Tabela1[[#This Row],[VALOR CALCULADO]])</f>
        <v>160401.15</v>
      </c>
      <c r="E1379" s="20">
        <f>Tabela1[[#This Row],[VALOR SEGURADO]]*0.0006781</f>
        <v>108.76801981499999</v>
      </c>
      <c r="F1379" s="3" t="s">
        <v>19</v>
      </c>
    </row>
    <row r="1380" spans="1:6" ht="15.75" customHeight="1" x14ac:dyDescent="0.2">
      <c r="A1380" s="12">
        <v>25844</v>
      </c>
      <c r="B1380" s="13">
        <v>5992.17</v>
      </c>
      <c r="C1380" s="14">
        <f>Tabela1[[#This Row],[Salário]]*45</f>
        <v>269647.65000000002</v>
      </c>
      <c r="D1380" s="15">
        <f>IF(Tabela1[[#This Row],[VALOR CALCULADO]]&gt;564397.61,$G$10,Tabela1[[#This Row],[VALOR CALCULADO]])</f>
        <v>269647.65000000002</v>
      </c>
      <c r="E1380" s="20">
        <f>Tabela1[[#This Row],[VALOR SEGURADO]]*0.0006781</f>
        <v>182.848071465</v>
      </c>
      <c r="F1380" s="3" t="s">
        <v>19</v>
      </c>
    </row>
    <row r="1381" spans="1:6" ht="15.75" customHeight="1" x14ac:dyDescent="0.2">
      <c r="A1381" s="12">
        <v>28836</v>
      </c>
      <c r="B1381" s="13">
        <v>5566.06</v>
      </c>
      <c r="C1381" s="14">
        <f>Tabela1[[#This Row],[Salário]]*45</f>
        <v>250472.7</v>
      </c>
      <c r="D1381" s="15">
        <f>IF(Tabela1[[#This Row],[VALOR CALCULADO]]&gt;564397.61,$G$10,Tabela1[[#This Row],[VALOR CALCULADO]])</f>
        <v>250472.7</v>
      </c>
      <c r="E1381" s="20">
        <f>Tabela1[[#This Row],[VALOR SEGURADO]]*0.0006781</f>
        <v>169.84553786999999</v>
      </c>
      <c r="F1381" s="3" t="s">
        <v>19</v>
      </c>
    </row>
    <row r="1382" spans="1:6" ht="15.75" customHeight="1" x14ac:dyDescent="0.2">
      <c r="A1382" s="12">
        <v>23269</v>
      </c>
      <c r="B1382" s="13">
        <v>6880.57</v>
      </c>
      <c r="C1382" s="14">
        <f>Tabela1[[#This Row],[Salário]]*45</f>
        <v>309625.64999999997</v>
      </c>
      <c r="D1382" s="15">
        <f>IF(Tabela1[[#This Row],[VALOR CALCULADO]]&gt;564397.61,$G$10,Tabela1[[#This Row],[VALOR CALCULADO]])</f>
        <v>309625.64999999997</v>
      </c>
      <c r="E1382" s="20">
        <f>Tabela1[[#This Row],[VALOR SEGURADO]]*0.0006781</f>
        <v>209.95715326499996</v>
      </c>
      <c r="F1382" s="3" t="s">
        <v>19</v>
      </c>
    </row>
    <row r="1383" spans="1:6" ht="15.75" customHeight="1" x14ac:dyDescent="0.2">
      <c r="A1383" s="12">
        <v>23992</v>
      </c>
      <c r="B1383" s="13">
        <v>5119.9399999999996</v>
      </c>
      <c r="C1383" s="14">
        <f>Tabela1[[#This Row],[Salário]]*45</f>
        <v>230397.3</v>
      </c>
      <c r="D1383" s="15">
        <f>IF(Tabela1[[#This Row],[VALOR CALCULADO]]&gt;564397.61,$G$10,Tabela1[[#This Row],[VALOR CALCULADO]])</f>
        <v>230397.3</v>
      </c>
      <c r="E1383" s="20">
        <f>Tabela1[[#This Row],[VALOR SEGURADO]]*0.0006781</f>
        <v>156.23240912999998</v>
      </c>
      <c r="F1383" s="3" t="s">
        <v>19</v>
      </c>
    </row>
    <row r="1384" spans="1:6" ht="15.75" customHeight="1" x14ac:dyDescent="0.2">
      <c r="A1384" s="12">
        <v>24442</v>
      </c>
      <c r="B1384" s="13">
        <v>14243.12</v>
      </c>
      <c r="C1384" s="14">
        <f>Tabela1[[#This Row],[Salário]]*45</f>
        <v>640940.4</v>
      </c>
      <c r="D1384" s="15">
        <f>IF(Tabela1[[#This Row],[VALOR CALCULADO]]&gt;564397.61,$G$10,Tabela1[[#This Row],[VALOR CALCULADO]])</f>
        <v>564397.61</v>
      </c>
      <c r="E1384" s="20">
        <f>Tabela1[[#This Row],[VALOR SEGURADO]]*0.0006781</f>
        <v>382.71801934099994</v>
      </c>
      <c r="F1384" s="3" t="s">
        <v>19</v>
      </c>
    </row>
    <row r="1385" spans="1:6" ht="15.75" customHeight="1" x14ac:dyDescent="0.2">
      <c r="A1385" s="12">
        <v>21447</v>
      </c>
      <c r="B1385" s="13">
        <v>21952.16</v>
      </c>
      <c r="C1385" s="14">
        <f>Tabela1[[#This Row],[Salário]]*45</f>
        <v>987847.2</v>
      </c>
      <c r="D1385" s="15">
        <f>IF(Tabela1[[#This Row],[VALOR CALCULADO]]&gt;564397.61,$G$10,Tabela1[[#This Row],[VALOR CALCULADO]])</f>
        <v>564397.61</v>
      </c>
      <c r="E1385" s="20">
        <f>Tabela1[[#This Row],[VALOR SEGURADO]]*0.0006781</f>
        <v>382.71801934099994</v>
      </c>
      <c r="F1385" s="3" t="s">
        <v>19</v>
      </c>
    </row>
    <row r="1386" spans="1:6" ht="15.75" customHeight="1" x14ac:dyDescent="0.2">
      <c r="A1386" s="12">
        <v>22797</v>
      </c>
      <c r="B1386" s="13">
        <v>19504.27</v>
      </c>
      <c r="C1386" s="14">
        <f>Tabela1[[#This Row],[Salário]]*45</f>
        <v>877692.15</v>
      </c>
      <c r="D1386" s="15">
        <f>IF(Tabela1[[#This Row],[VALOR CALCULADO]]&gt;564397.61,$G$10,Tabela1[[#This Row],[VALOR CALCULADO]])</f>
        <v>564397.61</v>
      </c>
      <c r="E1386" s="20">
        <f>Tabela1[[#This Row],[VALOR SEGURADO]]*0.0006781</f>
        <v>382.71801934099994</v>
      </c>
      <c r="F1386" s="3" t="s">
        <v>19</v>
      </c>
    </row>
    <row r="1387" spans="1:6" ht="15.75" customHeight="1" x14ac:dyDescent="0.2">
      <c r="A1387" s="12">
        <v>29877</v>
      </c>
      <c r="B1387" s="13">
        <v>6522.95</v>
      </c>
      <c r="C1387" s="14">
        <f>Tabela1[[#This Row],[Salário]]*45</f>
        <v>293532.75</v>
      </c>
      <c r="D1387" s="15">
        <f>IF(Tabela1[[#This Row],[VALOR CALCULADO]]&gt;564397.61,$G$10,Tabela1[[#This Row],[VALOR CALCULADO]])</f>
        <v>293532.75</v>
      </c>
      <c r="E1387" s="20">
        <f>Tabela1[[#This Row],[VALOR SEGURADO]]*0.0006781</f>
        <v>199.04455777499999</v>
      </c>
      <c r="F1387" s="3" t="s">
        <v>19</v>
      </c>
    </row>
    <row r="1388" spans="1:6" ht="15.75" customHeight="1" x14ac:dyDescent="0.2">
      <c r="A1388" s="12">
        <v>29131</v>
      </c>
      <c r="B1388" s="13">
        <v>6877.18</v>
      </c>
      <c r="C1388" s="14">
        <f>Tabela1[[#This Row],[Salário]]*45</f>
        <v>309473.10000000003</v>
      </c>
      <c r="D1388" s="15">
        <f>IF(Tabela1[[#This Row],[VALOR CALCULADO]]&gt;564397.61,$G$10,Tabela1[[#This Row],[VALOR CALCULADO]])</f>
        <v>309473.10000000003</v>
      </c>
      <c r="E1388" s="20">
        <f>Tabela1[[#This Row],[VALOR SEGURADO]]*0.0006781</f>
        <v>209.85370911000001</v>
      </c>
      <c r="F1388" s="3" t="s">
        <v>19</v>
      </c>
    </row>
    <row r="1389" spans="1:6" ht="15.75" customHeight="1" x14ac:dyDescent="0.2">
      <c r="A1389" s="12">
        <v>18205</v>
      </c>
      <c r="B1389" s="13">
        <v>8399.2999999999993</v>
      </c>
      <c r="C1389" s="14">
        <f>Tabela1[[#This Row],[Salário]]*45</f>
        <v>377968.49999999994</v>
      </c>
      <c r="D1389" s="15">
        <f>IF(Tabela1[[#This Row],[VALOR CALCULADO]]&gt;564397.61,$G$10,Tabela1[[#This Row],[VALOR CALCULADO]])</f>
        <v>377968.49999999994</v>
      </c>
      <c r="E1389" s="20">
        <f>Tabela1[[#This Row],[VALOR SEGURADO]]*0.0006781</f>
        <v>256.30043984999992</v>
      </c>
      <c r="F1389" s="3" t="s">
        <v>19</v>
      </c>
    </row>
    <row r="1390" spans="1:6" ht="15.75" customHeight="1" x14ac:dyDescent="0.2">
      <c r="A1390" s="12">
        <v>20911</v>
      </c>
      <c r="B1390" s="13">
        <v>9595.1299999999992</v>
      </c>
      <c r="C1390" s="14">
        <f>Tabela1[[#This Row],[Salário]]*45</f>
        <v>431780.85</v>
      </c>
      <c r="D1390" s="15">
        <f>IF(Tabela1[[#This Row],[VALOR CALCULADO]]&gt;564397.61,$G$10,Tabela1[[#This Row],[VALOR CALCULADO]])</f>
        <v>431780.85</v>
      </c>
      <c r="E1390" s="20">
        <f>Tabela1[[#This Row],[VALOR SEGURADO]]*0.0006781</f>
        <v>292.79059438499996</v>
      </c>
      <c r="F1390" s="3" t="s">
        <v>19</v>
      </c>
    </row>
    <row r="1391" spans="1:6" ht="15.75" customHeight="1" x14ac:dyDescent="0.2">
      <c r="A1391" s="12">
        <v>20780</v>
      </c>
      <c r="B1391" s="13">
        <v>4790.2299999999996</v>
      </c>
      <c r="C1391" s="14">
        <f>Tabela1[[#This Row],[Salário]]*45</f>
        <v>215560.34999999998</v>
      </c>
      <c r="D1391" s="15">
        <f>IF(Tabela1[[#This Row],[VALOR CALCULADO]]&gt;564397.61,$G$10,Tabela1[[#This Row],[VALOR CALCULADO]])</f>
        <v>215560.34999999998</v>
      </c>
      <c r="E1391" s="20">
        <f>Tabela1[[#This Row],[VALOR SEGURADO]]*0.0006781</f>
        <v>146.17147333499997</v>
      </c>
      <c r="F1391" s="3" t="s">
        <v>21</v>
      </c>
    </row>
    <row r="1392" spans="1:6" ht="15.75" customHeight="1" x14ac:dyDescent="0.2">
      <c r="A1392" s="12">
        <v>20100</v>
      </c>
      <c r="B1392" s="13">
        <v>9453.32</v>
      </c>
      <c r="C1392" s="14">
        <f>Tabela1[[#This Row],[Salário]]*45</f>
        <v>425399.39999999997</v>
      </c>
      <c r="D1392" s="15">
        <f>IF(Tabela1[[#This Row],[VALOR CALCULADO]]&gt;564397.61,$G$10,Tabela1[[#This Row],[VALOR CALCULADO]])</f>
        <v>425399.39999999997</v>
      </c>
      <c r="E1392" s="20">
        <f>Tabela1[[#This Row],[VALOR SEGURADO]]*0.0006781</f>
        <v>288.46333313999997</v>
      </c>
      <c r="F1392" s="3" t="s">
        <v>21</v>
      </c>
    </row>
    <row r="1393" spans="1:6" ht="15.75" customHeight="1" x14ac:dyDescent="0.2">
      <c r="A1393" s="12">
        <v>18645</v>
      </c>
      <c r="B1393" s="13">
        <v>14090.52</v>
      </c>
      <c r="C1393" s="14">
        <f>Tabela1[[#This Row],[Salário]]*45</f>
        <v>634073.4</v>
      </c>
      <c r="D1393" s="15">
        <f>IF(Tabela1[[#This Row],[VALOR CALCULADO]]&gt;564397.61,$G$10,Tabela1[[#This Row],[VALOR CALCULADO]])</f>
        <v>564397.61</v>
      </c>
      <c r="E1393" s="20">
        <f>Tabela1[[#This Row],[VALOR SEGURADO]]*0.0006781</f>
        <v>382.71801934099994</v>
      </c>
      <c r="F1393" s="3" t="s">
        <v>21</v>
      </c>
    </row>
    <row r="1394" spans="1:6" ht="15.75" customHeight="1" x14ac:dyDescent="0.2">
      <c r="A1394" s="12">
        <v>24153</v>
      </c>
      <c r="B1394" s="13">
        <v>9524.0499999999993</v>
      </c>
      <c r="C1394" s="14">
        <f>Tabela1[[#This Row],[Salário]]*45</f>
        <v>428582.24999999994</v>
      </c>
      <c r="D1394" s="15">
        <f>IF(Tabela1[[#This Row],[VALOR CALCULADO]]&gt;564397.61,$G$10,Tabela1[[#This Row],[VALOR CALCULADO]])</f>
        <v>428582.24999999994</v>
      </c>
      <c r="E1394" s="20">
        <f>Tabela1[[#This Row],[VALOR SEGURADO]]*0.0006781</f>
        <v>290.62162372499995</v>
      </c>
      <c r="F1394" s="3" t="s">
        <v>21</v>
      </c>
    </row>
    <row r="1395" spans="1:6" ht="15.75" customHeight="1" x14ac:dyDescent="0.2">
      <c r="A1395" s="12">
        <v>23929</v>
      </c>
      <c r="B1395" s="13">
        <v>9110</v>
      </c>
      <c r="C1395" s="14">
        <f>Tabela1[[#This Row],[Salário]]*45</f>
        <v>409950</v>
      </c>
      <c r="D1395" s="15">
        <f>IF(Tabela1[[#This Row],[VALOR CALCULADO]]&gt;564397.61,$G$10,Tabela1[[#This Row],[VALOR CALCULADO]])</f>
        <v>409950</v>
      </c>
      <c r="E1395" s="20">
        <f>Tabela1[[#This Row],[VALOR SEGURADO]]*0.0006781</f>
        <v>277.98709499999995</v>
      </c>
      <c r="F1395" s="3" t="s">
        <v>21</v>
      </c>
    </row>
    <row r="1396" spans="1:6" ht="15.75" customHeight="1" x14ac:dyDescent="0.2">
      <c r="A1396" s="12">
        <v>24079</v>
      </c>
      <c r="B1396" s="13">
        <v>12891.54</v>
      </c>
      <c r="C1396" s="14">
        <f>Tabela1[[#This Row],[Salário]]*45</f>
        <v>580119.30000000005</v>
      </c>
      <c r="D1396" s="15">
        <f>IF(Tabela1[[#This Row],[VALOR CALCULADO]]&gt;564397.61,$G$10,Tabela1[[#This Row],[VALOR CALCULADO]])</f>
        <v>564397.61</v>
      </c>
      <c r="E1396" s="20">
        <f>Tabela1[[#This Row],[VALOR SEGURADO]]*0.0006781</f>
        <v>382.71801934099994</v>
      </c>
      <c r="F1396" s="3" t="s">
        <v>21</v>
      </c>
    </row>
    <row r="1397" spans="1:6" ht="15.75" customHeight="1" x14ac:dyDescent="0.2">
      <c r="A1397" s="12">
        <v>29662</v>
      </c>
      <c r="B1397" s="13">
        <v>13470.62</v>
      </c>
      <c r="C1397" s="14">
        <f>Tabela1[[#This Row],[Salário]]*45</f>
        <v>606177.9</v>
      </c>
      <c r="D1397" s="15">
        <f>IF(Tabela1[[#This Row],[VALOR CALCULADO]]&gt;564397.61,$G$10,Tabela1[[#This Row],[VALOR CALCULADO]])</f>
        <v>564397.61</v>
      </c>
      <c r="E1397" s="20">
        <f>Tabela1[[#This Row],[VALOR SEGURADO]]*0.0006781</f>
        <v>382.71801934099994</v>
      </c>
      <c r="F1397" s="3" t="s">
        <v>21</v>
      </c>
    </row>
    <row r="1398" spans="1:6" ht="15.75" customHeight="1" x14ac:dyDescent="0.2">
      <c r="A1398" s="12">
        <v>23530</v>
      </c>
      <c r="B1398" s="13">
        <v>13680.14</v>
      </c>
      <c r="C1398" s="14">
        <f>Tabela1[[#This Row],[Salário]]*45</f>
        <v>615606.29999999993</v>
      </c>
      <c r="D1398" s="15">
        <f>IF(Tabela1[[#This Row],[VALOR CALCULADO]]&gt;564397.61,$G$10,Tabela1[[#This Row],[VALOR CALCULADO]])</f>
        <v>564397.61</v>
      </c>
      <c r="E1398" s="20">
        <f>Tabela1[[#This Row],[VALOR SEGURADO]]*0.0006781</f>
        <v>382.71801934099994</v>
      </c>
      <c r="F1398" s="3" t="s">
        <v>21</v>
      </c>
    </row>
    <row r="1399" spans="1:6" ht="15.75" customHeight="1" x14ac:dyDescent="0.2">
      <c r="A1399" s="12">
        <v>24349</v>
      </c>
      <c r="B1399" s="13">
        <v>11380.27</v>
      </c>
      <c r="C1399" s="14">
        <f>Tabela1[[#This Row],[Salário]]*45</f>
        <v>512112.15</v>
      </c>
      <c r="D1399" s="15">
        <f>IF(Tabela1[[#This Row],[VALOR CALCULADO]]&gt;564397.61,$G$10,Tabela1[[#This Row],[VALOR CALCULADO]])</f>
        <v>512112.15</v>
      </c>
      <c r="E1399" s="20">
        <f>Tabela1[[#This Row],[VALOR SEGURADO]]*0.0006781</f>
        <v>347.26324891499996</v>
      </c>
      <c r="F1399" s="3" t="s">
        <v>21</v>
      </c>
    </row>
    <row r="1400" spans="1:6" ht="15.75" customHeight="1" x14ac:dyDescent="0.2">
      <c r="A1400" s="12">
        <v>25318</v>
      </c>
      <c r="B1400" s="13">
        <v>10038.5</v>
      </c>
      <c r="C1400" s="14">
        <f>Tabela1[[#This Row],[Salário]]*45</f>
        <v>451732.5</v>
      </c>
      <c r="D1400" s="15">
        <f>IF(Tabela1[[#This Row],[VALOR CALCULADO]]&gt;564397.61,$G$10,Tabela1[[#This Row],[VALOR CALCULADO]])</f>
        <v>451732.5</v>
      </c>
      <c r="E1400" s="20">
        <f>Tabela1[[#This Row],[VALOR SEGURADO]]*0.0006781</f>
        <v>306.31980824999999</v>
      </c>
      <c r="F1400" s="3" t="s">
        <v>19</v>
      </c>
    </row>
    <row r="1401" spans="1:6" ht="15.75" customHeight="1" x14ac:dyDescent="0.2">
      <c r="A1401" s="12">
        <v>19189</v>
      </c>
      <c r="B1401" s="13">
        <v>8462.15</v>
      </c>
      <c r="C1401" s="14">
        <f>Tabela1[[#This Row],[Salário]]*45</f>
        <v>380796.75</v>
      </c>
      <c r="D1401" s="15">
        <f>IF(Tabela1[[#This Row],[VALOR CALCULADO]]&gt;564397.61,$G$10,Tabela1[[#This Row],[VALOR CALCULADO]])</f>
        <v>380796.75</v>
      </c>
      <c r="E1401" s="20">
        <f>Tabela1[[#This Row],[VALOR SEGURADO]]*0.0006781</f>
        <v>258.21827617499997</v>
      </c>
      <c r="F1401" s="3" t="s">
        <v>21</v>
      </c>
    </row>
    <row r="1402" spans="1:6" ht="15.75" customHeight="1" x14ac:dyDescent="0.2">
      <c r="A1402" s="12">
        <v>19628</v>
      </c>
      <c r="B1402" s="13">
        <v>9453.32</v>
      </c>
      <c r="C1402" s="14">
        <f>Tabela1[[#This Row],[Salário]]*45</f>
        <v>425399.39999999997</v>
      </c>
      <c r="D1402" s="15">
        <f>IF(Tabela1[[#This Row],[VALOR CALCULADO]]&gt;564397.61,$G$10,Tabela1[[#This Row],[VALOR CALCULADO]])</f>
        <v>425399.39999999997</v>
      </c>
      <c r="E1402" s="20">
        <f>Tabela1[[#This Row],[VALOR SEGURADO]]*0.0006781</f>
        <v>288.46333313999997</v>
      </c>
      <c r="F1402" s="3" t="s">
        <v>21</v>
      </c>
    </row>
    <row r="1403" spans="1:6" ht="15.75" customHeight="1" x14ac:dyDescent="0.2">
      <c r="A1403" s="12">
        <v>23035</v>
      </c>
      <c r="B1403" s="13">
        <v>13151.15</v>
      </c>
      <c r="C1403" s="14">
        <f>Tabela1[[#This Row],[Salário]]*45</f>
        <v>591801.75</v>
      </c>
      <c r="D1403" s="15">
        <f>IF(Tabela1[[#This Row],[VALOR CALCULADO]]&gt;564397.61,$G$10,Tabela1[[#This Row],[VALOR CALCULADO]])</f>
        <v>564397.61</v>
      </c>
      <c r="E1403" s="20">
        <f>Tabela1[[#This Row],[VALOR SEGURADO]]*0.0006781</f>
        <v>382.71801934099994</v>
      </c>
      <c r="F1403" s="3" t="s">
        <v>19</v>
      </c>
    </row>
    <row r="1404" spans="1:6" ht="15.75" customHeight="1" x14ac:dyDescent="0.2">
      <c r="A1404" s="12">
        <v>28081</v>
      </c>
      <c r="B1404" s="13">
        <v>13626.9</v>
      </c>
      <c r="C1404" s="14">
        <f>Tabela1[[#This Row],[Salário]]*45</f>
        <v>613210.5</v>
      </c>
      <c r="D1404" s="15">
        <f>IF(Tabela1[[#This Row],[VALOR CALCULADO]]&gt;564397.61,$G$10,Tabela1[[#This Row],[VALOR CALCULADO]])</f>
        <v>564397.61</v>
      </c>
      <c r="E1404" s="20">
        <f>Tabela1[[#This Row],[VALOR SEGURADO]]*0.0006781</f>
        <v>382.71801934099994</v>
      </c>
      <c r="F1404" s="3" t="s">
        <v>21</v>
      </c>
    </row>
    <row r="1405" spans="1:6" ht="15.75" customHeight="1" x14ac:dyDescent="0.2">
      <c r="A1405" s="12">
        <v>29348</v>
      </c>
      <c r="B1405" s="13">
        <v>10248.35</v>
      </c>
      <c r="C1405" s="14">
        <f>Tabela1[[#This Row],[Salário]]*45</f>
        <v>461175.75</v>
      </c>
      <c r="D1405" s="15">
        <f>IF(Tabela1[[#This Row],[VALOR CALCULADO]]&gt;564397.61,$G$10,Tabela1[[#This Row],[VALOR CALCULADO]])</f>
        <v>461175.75</v>
      </c>
      <c r="E1405" s="20">
        <f>Tabela1[[#This Row],[VALOR SEGURADO]]*0.0006781</f>
        <v>312.723276075</v>
      </c>
      <c r="F1405" s="3" t="s">
        <v>19</v>
      </c>
    </row>
    <row r="1406" spans="1:6" ht="15.75" customHeight="1" x14ac:dyDescent="0.2">
      <c r="A1406" s="12">
        <v>26615</v>
      </c>
      <c r="B1406" s="13">
        <v>9211.85</v>
      </c>
      <c r="C1406" s="14">
        <f>Tabela1[[#This Row],[Salário]]*45</f>
        <v>414533.25</v>
      </c>
      <c r="D1406" s="15">
        <f>IF(Tabela1[[#This Row],[VALOR CALCULADO]]&gt;564397.61,$G$10,Tabela1[[#This Row],[VALOR CALCULADO]])</f>
        <v>414533.25</v>
      </c>
      <c r="E1406" s="20">
        <f>Tabela1[[#This Row],[VALOR SEGURADO]]*0.0006781</f>
        <v>281.09499682499995</v>
      </c>
      <c r="F1406" s="3" t="s">
        <v>19</v>
      </c>
    </row>
    <row r="1407" spans="1:6" ht="15.75" customHeight="1" x14ac:dyDescent="0.2">
      <c r="A1407" s="12">
        <v>23164</v>
      </c>
      <c r="B1407" s="13">
        <v>9044.3799999999992</v>
      </c>
      <c r="C1407" s="14">
        <f>Tabela1[[#This Row],[Salário]]*45</f>
        <v>406997.1</v>
      </c>
      <c r="D1407" s="15">
        <f>IF(Tabela1[[#This Row],[VALOR CALCULADO]]&gt;564397.61,$G$10,Tabela1[[#This Row],[VALOR CALCULADO]])</f>
        <v>406997.1</v>
      </c>
      <c r="E1407" s="20">
        <f>Tabela1[[#This Row],[VALOR SEGURADO]]*0.0006781</f>
        <v>275.98473350999996</v>
      </c>
      <c r="F1407" s="3" t="s">
        <v>21</v>
      </c>
    </row>
    <row r="1408" spans="1:6" ht="15.75" customHeight="1" x14ac:dyDescent="0.2">
      <c r="A1408" s="12">
        <v>19150</v>
      </c>
      <c r="B1408" s="13">
        <v>14948.55</v>
      </c>
      <c r="C1408" s="14">
        <f>Tabela1[[#This Row],[Salário]]*45</f>
        <v>672684.75</v>
      </c>
      <c r="D1408" s="15">
        <f>IF(Tabela1[[#This Row],[VALOR CALCULADO]]&gt;564397.61,$G$10,Tabela1[[#This Row],[VALOR CALCULADO]])</f>
        <v>564397.61</v>
      </c>
      <c r="E1408" s="20">
        <f>Tabela1[[#This Row],[VALOR SEGURADO]]*0.0006781</f>
        <v>382.71801934099994</v>
      </c>
      <c r="F1408" s="3" t="s">
        <v>19</v>
      </c>
    </row>
    <row r="1409" spans="1:6" ht="15.75" customHeight="1" x14ac:dyDescent="0.2">
      <c r="A1409" s="12">
        <v>24515</v>
      </c>
      <c r="B1409" s="13">
        <v>13986.14</v>
      </c>
      <c r="C1409" s="14">
        <f>Tabela1[[#This Row],[Salário]]*45</f>
        <v>629376.29999999993</v>
      </c>
      <c r="D1409" s="15">
        <f>IF(Tabela1[[#This Row],[VALOR CALCULADO]]&gt;564397.61,$G$10,Tabela1[[#This Row],[VALOR CALCULADO]])</f>
        <v>564397.61</v>
      </c>
      <c r="E1409" s="20">
        <f>Tabela1[[#This Row],[VALOR SEGURADO]]*0.0006781</f>
        <v>382.71801934099994</v>
      </c>
      <c r="F1409" s="3" t="s">
        <v>19</v>
      </c>
    </row>
    <row r="1410" spans="1:6" ht="15.75" customHeight="1" x14ac:dyDescent="0.2">
      <c r="A1410" s="12">
        <v>20870</v>
      </c>
      <c r="B1410" s="13">
        <v>12704.24</v>
      </c>
      <c r="C1410" s="14">
        <f>Tabela1[[#This Row],[Salário]]*45</f>
        <v>571690.80000000005</v>
      </c>
      <c r="D1410" s="15">
        <f>IF(Tabela1[[#This Row],[VALOR CALCULADO]]&gt;564397.61,$G$10,Tabela1[[#This Row],[VALOR CALCULADO]])</f>
        <v>564397.61</v>
      </c>
      <c r="E1410" s="20">
        <f>Tabela1[[#This Row],[VALOR SEGURADO]]*0.0006781</f>
        <v>382.71801934099994</v>
      </c>
      <c r="F1410" s="3" t="s">
        <v>21</v>
      </c>
    </row>
    <row r="1411" spans="1:6" ht="15.75" customHeight="1" x14ac:dyDescent="0.2">
      <c r="A1411" s="12">
        <v>27581</v>
      </c>
      <c r="B1411" s="13">
        <v>12697.41</v>
      </c>
      <c r="C1411" s="14">
        <f>Tabela1[[#This Row],[Salário]]*45</f>
        <v>571383.44999999995</v>
      </c>
      <c r="D1411" s="15">
        <f>IF(Tabela1[[#This Row],[VALOR CALCULADO]]&gt;564397.61,$G$10,Tabela1[[#This Row],[VALOR CALCULADO]])</f>
        <v>564397.61</v>
      </c>
      <c r="E1411" s="20">
        <f>Tabela1[[#This Row],[VALOR SEGURADO]]*0.0006781</f>
        <v>382.71801934099994</v>
      </c>
      <c r="F1411" s="3" t="s">
        <v>19</v>
      </c>
    </row>
    <row r="1412" spans="1:6" ht="15.75" customHeight="1" x14ac:dyDescent="0.2">
      <c r="A1412" s="12">
        <v>24839</v>
      </c>
      <c r="B1412" s="13">
        <v>29599.17</v>
      </c>
      <c r="C1412" s="14">
        <f>Tabela1[[#This Row],[Salário]]*45</f>
        <v>1331962.6499999999</v>
      </c>
      <c r="D1412" s="15">
        <f>IF(Tabela1[[#This Row],[VALOR CALCULADO]]&gt;564397.61,$G$10,Tabela1[[#This Row],[VALOR CALCULADO]])</f>
        <v>564397.61</v>
      </c>
      <c r="E1412" s="20">
        <f>Tabela1[[#This Row],[VALOR SEGURADO]]*0.0006781</f>
        <v>382.71801934099994</v>
      </c>
      <c r="F1412" s="3" t="s">
        <v>19</v>
      </c>
    </row>
    <row r="1413" spans="1:6" ht="15.75" customHeight="1" x14ac:dyDescent="0.2">
      <c r="A1413" s="12">
        <v>26127</v>
      </c>
      <c r="B1413" s="13">
        <v>15240.76</v>
      </c>
      <c r="C1413" s="14">
        <f>Tabela1[[#This Row],[Salário]]*45</f>
        <v>685834.2</v>
      </c>
      <c r="D1413" s="15">
        <f>IF(Tabela1[[#This Row],[VALOR CALCULADO]]&gt;564397.61,$G$10,Tabela1[[#This Row],[VALOR CALCULADO]])</f>
        <v>564397.61</v>
      </c>
      <c r="E1413" s="20">
        <f>Tabela1[[#This Row],[VALOR SEGURADO]]*0.0006781</f>
        <v>382.71801934099994</v>
      </c>
      <c r="F1413" s="3" t="s">
        <v>19</v>
      </c>
    </row>
    <row r="1414" spans="1:6" ht="15.75" customHeight="1" x14ac:dyDescent="0.2">
      <c r="A1414" s="12">
        <v>25547</v>
      </c>
      <c r="B1414" s="13">
        <v>14156.67</v>
      </c>
      <c r="C1414" s="14">
        <f>Tabela1[[#This Row],[Salário]]*45</f>
        <v>637050.15</v>
      </c>
      <c r="D1414" s="15">
        <f>IF(Tabela1[[#This Row],[VALOR CALCULADO]]&gt;564397.61,$G$10,Tabela1[[#This Row],[VALOR CALCULADO]])</f>
        <v>564397.61</v>
      </c>
      <c r="E1414" s="20">
        <f>Tabela1[[#This Row],[VALOR SEGURADO]]*0.0006781</f>
        <v>382.71801934099994</v>
      </c>
      <c r="F1414" s="3" t="s">
        <v>19</v>
      </c>
    </row>
    <row r="1415" spans="1:6" ht="15.75" customHeight="1" x14ac:dyDescent="0.2">
      <c r="A1415" s="12">
        <v>22920</v>
      </c>
      <c r="B1415" s="13">
        <v>9896.06</v>
      </c>
      <c r="C1415" s="14">
        <f>Tabela1[[#This Row],[Salário]]*45</f>
        <v>445322.69999999995</v>
      </c>
      <c r="D1415" s="15">
        <f>IF(Tabela1[[#This Row],[VALOR CALCULADO]]&gt;564397.61,$G$10,Tabela1[[#This Row],[VALOR CALCULADO]])</f>
        <v>445322.69999999995</v>
      </c>
      <c r="E1415" s="20">
        <f>Tabela1[[#This Row],[VALOR SEGURADO]]*0.0006781</f>
        <v>301.97332286999995</v>
      </c>
      <c r="F1415" s="3" t="s">
        <v>19</v>
      </c>
    </row>
    <row r="1416" spans="1:6" ht="15.75" customHeight="1" x14ac:dyDescent="0.2">
      <c r="A1416" s="12">
        <v>25664</v>
      </c>
      <c r="B1416" s="13">
        <v>6134.94</v>
      </c>
      <c r="C1416" s="14">
        <f>Tabela1[[#This Row],[Salário]]*45</f>
        <v>276072.3</v>
      </c>
      <c r="D1416" s="15">
        <f>IF(Tabela1[[#This Row],[VALOR CALCULADO]]&gt;564397.61,$G$10,Tabela1[[#This Row],[VALOR CALCULADO]])</f>
        <v>276072.3</v>
      </c>
      <c r="E1416" s="20">
        <f>Tabela1[[#This Row],[VALOR SEGURADO]]*0.0006781</f>
        <v>187.20462662999998</v>
      </c>
      <c r="F1416" s="3" t="s">
        <v>19</v>
      </c>
    </row>
    <row r="1417" spans="1:6" ht="15.75" customHeight="1" x14ac:dyDescent="0.2">
      <c r="A1417" s="12">
        <v>26266</v>
      </c>
      <c r="B1417" s="13">
        <v>8457.93</v>
      </c>
      <c r="C1417" s="14">
        <f>Tabela1[[#This Row],[Salário]]*45</f>
        <v>380606.85000000003</v>
      </c>
      <c r="D1417" s="15">
        <f>IF(Tabela1[[#This Row],[VALOR CALCULADO]]&gt;564397.61,$G$10,Tabela1[[#This Row],[VALOR CALCULADO]])</f>
        <v>380606.85000000003</v>
      </c>
      <c r="E1417" s="20">
        <f>Tabela1[[#This Row],[VALOR SEGURADO]]*0.0006781</f>
        <v>258.08950498500002</v>
      </c>
      <c r="F1417" s="3" t="s">
        <v>19</v>
      </c>
    </row>
    <row r="1418" spans="1:6" ht="15.75" customHeight="1" x14ac:dyDescent="0.2">
      <c r="A1418" s="12">
        <v>30874</v>
      </c>
      <c r="B1418" s="13">
        <v>10822.12</v>
      </c>
      <c r="C1418" s="14">
        <f>Tabela1[[#This Row],[Salário]]*45</f>
        <v>486995.4</v>
      </c>
      <c r="D1418" s="15">
        <f>IF(Tabela1[[#This Row],[VALOR CALCULADO]]&gt;564397.61,$G$10,Tabela1[[#This Row],[VALOR CALCULADO]])</f>
        <v>486995.4</v>
      </c>
      <c r="E1418" s="20">
        <f>Tabela1[[#This Row],[VALOR SEGURADO]]*0.0006781</f>
        <v>330.23158073999997</v>
      </c>
      <c r="F1418" s="3" t="s">
        <v>19</v>
      </c>
    </row>
    <row r="1419" spans="1:6" ht="15.75" customHeight="1" x14ac:dyDescent="0.2">
      <c r="A1419" s="12">
        <v>21480</v>
      </c>
      <c r="B1419" s="13">
        <v>5511.94</v>
      </c>
      <c r="C1419" s="14">
        <f>Tabela1[[#This Row],[Salário]]*45</f>
        <v>248037.3</v>
      </c>
      <c r="D1419" s="15">
        <f>IF(Tabela1[[#This Row],[VALOR CALCULADO]]&gt;564397.61,$G$10,Tabela1[[#This Row],[VALOR CALCULADO]])</f>
        <v>248037.3</v>
      </c>
      <c r="E1419" s="20">
        <f>Tabela1[[#This Row],[VALOR SEGURADO]]*0.0006781</f>
        <v>168.19409312999997</v>
      </c>
      <c r="F1419" s="3" t="s">
        <v>19</v>
      </c>
    </row>
    <row r="1420" spans="1:6" ht="15.75" customHeight="1" x14ac:dyDescent="0.2">
      <c r="A1420" s="12">
        <v>21123</v>
      </c>
      <c r="B1420" s="13">
        <v>3346.79</v>
      </c>
      <c r="C1420" s="14">
        <f>Tabela1[[#This Row],[Salário]]*45</f>
        <v>150605.54999999999</v>
      </c>
      <c r="D1420" s="15">
        <f>IF(Tabela1[[#This Row],[VALOR CALCULADO]]&gt;564397.61,$G$10,Tabela1[[#This Row],[VALOR CALCULADO]])</f>
        <v>150605.54999999999</v>
      </c>
      <c r="E1420" s="20">
        <f>Tabela1[[#This Row],[VALOR SEGURADO]]*0.0006781</f>
        <v>102.12562345499998</v>
      </c>
      <c r="F1420" s="3" t="s">
        <v>19</v>
      </c>
    </row>
    <row r="1421" spans="1:6" ht="15.75" customHeight="1" x14ac:dyDescent="0.2">
      <c r="A1421" s="12">
        <v>21025</v>
      </c>
      <c r="B1421" s="13">
        <v>6068.01</v>
      </c>
      <c r="C1421" s="14">
        <f>Tabela1[[#This Row],[Salário]]*45</f>
        <v>273060.45</v>
      </c>
      <c r="D1421" s="15">
        <f>IF(Tabela1[[#This Row],[VALOR CALCULADO]]&gt;564397.61,$G$10,Tabela1[[#This Row],[VALOR CALCULADO]])</f>
        <v>273060.45</v>
      </c>
      <c r="E1421" s="20">
        <f>Tabela1[[#This Row],[VALOR SEGURADO]]*0.0006781</f>
        <v>185.16229114499998</v>
      </c>
      <c r="F1421" s="3" t="s">
        <v>19</v>
      </c>
    </row>
    <row r="1422" spans="1:6" ht="15.75" customHeight="1" x14ac:dyDescent="0.2">
      <c r="A1422" s="12">
        <v>20754</v>
      </c>
      <c r="B1422" s="13">
        <v>6167.34</v>
      </c>
      <c r="C1422" s="14">
        <f>Tabela1[[#This Row],[Salário]]*45</f>
        <v>277530.3</v>
      </c>
      <c r="D1422" s="15">
        <f>IF(Tabela1[[#This Row],[VALOR CALCULADO]]&gt;564397.61,$G$10,Tabela1[[#This Row],[VALOR CALCULADO]])</f>
        <v>277530.3</v>
      </c>
      <c r="E1422" s="20">
        <f>Tabela1[[#This Row],[VALOR SEGURADO]]*0.0006781</f>
        <v>188.19329642999998</v>
      </c>
      <c r="F1422" s="3" t="s">
        <v>19</v>
      </c>
    </row>
    <row r="1423" spans="1:6" ht="15.75" customHeight="1" x14ac:dyDescent="0.2">
      <c r="A1423" s="12">
        <v>19717</v>
      </c>
      <c r="B1423" s="13">
        <v>9246.66</v>
      </c>
      <c r="C1423" s="14">
        <f>Tabela1[[#This Row],[Salário]]*45</f>
        <v>416099.7</v>
      </c>
      <c r="D1423" s="15">
        <f>IF(Tabela1[[#This Row],[VALOR CALCULADO]]&gt;564397.61,$G$10,Tabela1[[#This Row],[VALOR CALCULADO]])</f>
        <v>416099.7</v>
      </c>
      <c r="E1423" s="20">
        <f>Tabela1[[#This Row],[VALOR SEGURADO]]*0.0006781</f>
        <v>282.15720656999997</v>
      </c>
      <c r="F1423" s="3" t="s">
        <v>19</v>
      </c>
    </row>
    <row r="1424" spans="1:6" ht="15.75" customHeight="1" x14ac:dyDescent="0.2">
      <c r="A1424" s="12">
        <v>20934</v>
      </c>
      <c r="B1424" s="13">
        <v>17883.580000000002</v>
      </c>
      <c r="C1424" s="14">
        <f>Tabela1[[#This Row],[Salário]]*45</f>
        <v>804761.10000000009</v>
      </c>
      <c r="D1424" s="15">
        <f>IF(Tabela1[[#This Row],[VALOR CALCULADO]]&gt;564397.61,$G$10,Tabela1[[#This Row],[VALOR CALCULADO]])</f>
        <v>564397.61</v>
      </c>
      <c r="E1424" s="20">
        <f>Tabela1[[#This Row],[VALOR SEGURADO]]*0.0006781</f>
        <v>382.71801934099994</v>
      </c>
      <c r="F1424" s="3" t="s">
        <v>19</v>
      </c>
    </row>
    <row r="1425" spans="1:6" ht="15.75" customHeight="1" x14ac:dyDescent="0.2">
      <c r="A1425" s="12">
        <v>27317</v>
      </c>
      <c r="B1425" s="13">
        <v>21034.07</v>
      </c>
      <c r="C1425" s="14">
        <f>Tabela1[[#This Row],[Salário]]*45</f>
        <v>946533.15</v>
      </c>
      <c r="D1425" s="15">
        <f>IF(Tabela1[[#This Row],[VALOR CALCULADO]]&gt;564397.61,$G$10,Tabela1[[#This Row],[VALOR CALCULADO]])</f>
        <v>564397.61</v>
      </c>
      <c r="E1425" s="20">
        <f>Tabela1[[#This Row],[VALOR SEGURADO]]*0.0006781</f>
        <v>382.71801934099994</v>
      </c>
      <c r="F1425" s="3" t="s">
        <v>19</v>
      </c>
    </row>
    <row r="1426" spans="1:6" ht="15.75" customHeight="1" x14ac:dyDescent="0.2">
      <c r="A1426" s="12">
        <v>23877</v>
      </c>
      <c r="B1426" s="13">
        <v>18384.73</v>
      </c>
      <c r="C1426" s="14">
        <f>Tabela1[[#This Row],[Salário]]*45</f>
        <v>827312.85</v>
      </c>
      <c r="D1426" s="15">
        <f>IF(Tabela1[[#This Row],[VALOR CALCULADO]]&gt;564397.61,$G$10,Tabela1[[#This Row],[VALOR CALCULADO]])</f>
        <v>564397.61</v>
      </c>
      <c r="E1426" s="20">
        <f>Tabela1[[#This Row],[VALOR SEGURADO]]*0.0006781</f>
        <v>382.71801934099994</v>
      </c>
      <c r="F1426" s="3" t="s">
        <v>19</v>
      </c>
    </row>
    <row r="1427" spans="1:6" ht="15.75" customHeight="1" x14ac:dyDescent="0.2">
      <c r="A1427" s="12">
        <v>24843</v>
      </c>
      <c r="B1427" s="13">
        <v>5262.96</v>
      </c>
      <c r="C1427" s="14">
        <f>Tabela1[[#This Row],[Salário]]*45</f>
        <v>236833.2</v>
      </c>
      <c r="D1427" s="15">
        <f>IF(Tabela1[[#This Row],[VALOR CALCULADO]]&gt;564397.61,$G$10,Tabela1[[#This Row],[VALOR CALCULADO]])</f>
        <v>236833.2</v>
      </c>
      <c r="E1427" s="20">
        <f>Tabela1[[#This Row],[VALOR SEGURADO]]*0.0006781</f>
        <v>160.59659292000001</v>
      </c>
      <c r="F1427" s="3" t="s">
        <v>19</v>
      </c>
    </row>
    <row r="1428" spans="1:6" ht="15.75" customHeight="1" x14ac:dyDescent="0.2">
      <c r="A1428" s="12">
        <v>26258</v>
      </c>
      <c r="B1428" s="13">
        <v>9340.85</v>
      </c>
      <c r="C1428" s="14">
        <f>Tabela1[[#This Row],[Salário]]*45</f>
        <v>420338.25</v>
      </c>
      <c r="D1428" s="15">
        <f>IF(Tabela1[[#This Row],[VALOR CALCULADO]]&gt;564397.61,$G$10,Tabela1[[#This Row],[VALOR CALCULADO]])</f>
        <v>420338.25</v>
      </c>
      <c r="E1428" s="20">
        <f>Tabela1[[#This Row],[VALOR SEGURADO]]*0.0006781</f>
        <v>285.03136732499996</v>
      </c>
      <c r="F1428" s="3" t="s">
        <v>19</v>
      </c>
    </row>
    <row r="1429" spans="1:6" ht="15.75" customHeight="1" x14ac:dyDescent="0.2">
      <c r="A1429" s="12">
        <v>28462</v>
      </c>
      <c r="B1429" s="13">
        <v>12000.3</v>
      </c>
      <c r="C1429" s="14">
        <f>Tabela1[[#This Row],[Salário]]*45</f>
        <v>540013.5</v>
      </c>
      <c r="D1429" s="15">
        <f>IF(Tabela1[[#This Row],[VALOR CALCULADO]]&gt;564397.61,$G$10,Tabela1[[#This Row],[VALOR CALCULADO]])</f>
        <v>540013.5</v>
      </c>
      <c r="E1429" s="20">
        <f>Tabela1[[#This Row],[VALOR SEGURADO]]*0.0006781</f>
        <v>366.18315435</v>
      </c>
      <c r="F1429" s="3" t="s">
        <v>19</v>
      </c>
    </row>
    <row r="1430" spans="1:6" ht="15.75" customHeight="1" x14ac:dyDescent="0.2">
      <c r="A1430" s="12">
        <v>19658</v>
      </c>
      <c r="B1430" s="13">
        <v>14948.55</v>
      </c>
      <c r="C1430" s="14">
        <f>Tabela1[[#This Row],[Salário]]*45</f>
        <v>672684.75</v>
      </c>
      <c r="D1430" s="15">
        <f>IF(Tabela1[[#This Row],[VALOR CALCULADO]]&gt;564397.61,$G$10,Tabela1[[#This Row],[VALOR CALCULADO]])</f>
        <v>564397.61</v>
      </c>
      <c r="E1430" s="20">
        <f>Tabela1[[#This Row],[VALOR SEGURADO]]*0.0006781</f>
        <v>382.71801934099994</v>
      </c>
      <c r="F1430" s="3" t="s">
        <v>19</v>
      </c>
    </row>
    <row r="1431" spans="1:6" ht="15.75" customHeight="1" x14ac:dyDescent="0.2">
      <c r="A1431" s="12">
        <v>21021</v>
      </c>
      <c r="B1431" s="13">
        <v>13882.29</v>
      </c>
      <c r="C1431" s="14">
        <f>Tabela1[[#This Row],[Salário]]*45</f>
        <v>624703.05000000005</v>
      </c>
      <c r="D1431" s="15">
        <f>IF(Tabela1[[#This Row],[VALOR CALCULADO]]&gt;564397.61,$G$10,Tabela1[[#This Row],[VALOR CALCULADO]])</f>
        <v>564397.61</v>
      </c>
      <c r="E1431" s="20">
        <f>Tabela1[[#This Row],[VALOR SEGURADO]]*0.0006781</f>
        <v>382.71801934099994</v>
      </c>
      <c r="F1431" s="3" t="s">
        <v>19</v>
      </c>
    </row>
    <row r="1432" spans="1:6" ht="15.75" customHeight="1" x14ac:dyDescent="0.2">
      <c r="A1432" s="12">
        <v>26167</v>
      </c>
      <c r="B1432" s="13">
        <v>28823.65</v>
      </c>
      <c r="C1432" s="14">
        <f>Tabela1[[#This Row],[Salário]]*45</f>
        <v>1297064.25</v>
      </c>
      <c r="D1432" s="15">
        <f>IF(Tabela1[[#This Row],[VALOR CALCULADO]]&gt;564397.61,$G$10,Tabela1[[#This Row],[VALOR CALCULADO]])</f>
        <v>564397.61</v>
      </c>
      <c r="E1432" s="20">
        <f>Tabela1[[#This Row],[VALOR SEGURADO]]*0.0006781</f>
        <v>382.71801934099994</v>
      </c>
      <c r="F1432" s="3" t="s">
        <v>19</v>
      </c>
    </row>
    <row r="1433" spans="1:6" ht="15.75" customHeight="1" x14ac:dyDescent="0.2">
      <c r="A1433" s="12">
        <v>23360</v>
      </c>
      <c r="B1433" s="13">
        <v>10104.07</v>
      </c>
      <c r="C1433" s="14">
        <f>Tabela1[[#This Row],[Salário]]*45</f>
        <v>454683.14999999997</v>
      </c>
      <c r="D1433" s="15">
        <f>IF(Tabela1[[#This Row],[VALOR CALCULADO]]&gt;564397.61,$G$10,Tabela1[[#This Row],[VALOR CALCULADO]])</f>
        <v>454683.14999999997</v>
      </c>
      <c r="E1433" s="20">
        <f>Tabela1[[#This Row],[VALOR SEGURADO]]*0.0006781</f>
        <v>308.32064401499997</v>
      </c>
      <c r="F1433" s="3" t="s">
        <v>19</v>
      </c>
    </row>
    <row r="1434" spans="1:6" ht="15.75" customHeight="1" x14ac:dyDescent="0.2">
      <c r="A1434" s="12">
        <v>20047</v>
      </c>
      <c r="B1434" s="13">
        <v>10029.030000000001</v>
      </c>
      <c r="C1434" s="14">
        <f>Tabela1[[#This Row],[Salário]]*45</f>
        <v>451306.35000000003</v>
      </c>
      <c r="D1434" s="15">
        <f>IF(Tabela1[[#This Row],[VALOR CALCULADO]]&gt;564397.61,$G$10,Tabela1[[#This Row],[VALOR CALCULADO]])</f>
        <v>451306.35000000003</v>
      </c>
      <c r="E1434" s="20">
        <f>Tabela1[[#This Row],[VALOR SEGURADO]]*0.0006781</f>
        <v>306.03083593500003</v>
      </c>
      <c r="F1434" s="3" t="s">
        <v>19</v>
      </c>
    </row>
    <row r="1435" spans="1:6" ht="15.75" customHeight="1" x14ac:dyDescent="0.2">
      <c r="A1435" s="12">
        <v>21885</v>
      </c>
      <c r="B1435" s="13">
        <v>5762.48</v>
      </c>
      <c r="C1435" s="14">
        <f>Tabela1[[#This Row],[Salário]]*45</f>
        <v>259311.59999999998</v>
      </c>
      <c r="D1435" s="15">
        <f>IF(Tabela1[[#This Row],[VALOR CALCULADO]]&gt;564397.61,$G$10,Tabela1[[#This Row],[VALOR CALCULADO]])</f>
        <v>259311.59999999998</v>
      </c>
      <c r="E1435" s="20">
        <f>Tabela1[[#This Row],[VALOR SEGURADO]]*0.0006781</f>
        <v>175.83919595999998</v>
      </c>
      <c r="F1435" s="3" t="s">
        <v>19</v>
      </c>
    </row>
    <row r="1436" spans="1:6" ht="15.75" customHeight="1" x14ac:dyDescent="0.2">
      <c r="A1436" s="12">
        <v>23229</v>
      </c>
      <c r="B1436" s="13">
        <v>7744.05</v>
      </c>
      <c r="C1436" s="14">
        <f>Tabela1[[#This Row],[Salário]]*45</f>
        <v>348482.25</v>
      </c>
      <c r="D1436" s="15">
        <f>IF(Tabela1[[#This Row],[VALOR CALCULADO]]&gt;564397.61,$G$10,Tabela1[[#This Row],[VALOR CALCULADO]])</f>
        <v>348482.25</v>
      </c>
      <c r="E1436" s="20">
        <f>Tabela1[[#This Row],[VALOR SEGURADO]]*0.0006781</f>
        <v>236.30581372499998</v>
      </c>
      <c r="F1436" s="3" t="s">
        <v>19</v>
      </c>
    </row>
    <row r="1437" spans="1:6" ht="15.75" customHeight="1" x14ac:dyDescent="0.2">
      <c r="A1437" s="12">
        <v>21233</v>
      </c>
      <c r="B1437" s="13">
        <v>10193.24</v>
      </c>
      <c r="C1437" s="14">
        <f>Tabela1[[#This Row],[Salário]]*45</f>
        <v>458695.8</v>
      </c>
      <c r="D1437" s="15">
        <f>IF(Tabela1[[#This Row],[VALOR CALCULADO]]&gt;564397.61,$G$10,Tabela1[[#This Row],[VALOR CALCULADO]])</f>
        <v>458695.8</v>
      </c>
      <c r="E1437" s="20">
        <f>Tabela1[[#This Row],[VALOR SEGURADO]]*0.0006781</f>
        <v>311.04162197999995</v>
      </c>
      <c r="F1437" s="3" t="s">
        <v>19</v>
      </c>
    </row>
    <row r="1438" spans="1:6" ht="15.75" customHeight="1" x14ac:dyDescent="0.2">
      <c r="A1438" s="12">
        <v>27028</v>
      </c>
      <c r="B1438" s="13">
        <v>6148.48</v>
      </c>
      <c r="C1438" s="14">
        <f>Tabela1[[#This Row],[Salário]]*45</f>
        <v>276681.59999999998</v>
      </c>
      <c r="D1438" s="15">
        <f>IF(Tabela1[[#This Row],[VALOR CALCULADO]]&gt;564397.61,$G$10,Tabela1[[#This Row],[VALOR CALCULADO]])</f>
        <v>276681.59999999998</v>
      </c>
      <c r="E1438" s="20">
        <f>Tabela1[[#This Row],[VALOR SEGURADO]]*0.0006781</f>
        <v>187.61779295999997</v>
      </c>
      <c r="F1438" s="3" t="s">
        <v>19</v>
      </c>
    </row>
    <row r="1439" spans="1:6" ht="15.75" customHeight="1" x14ac:dyDescent="0.2">
      <c r="A1439" s="12">
        <v>23190</v>
      </c>
      <c r="B1439" s="13">
        <v>3725.46</v>
      </c>
      <c r="C1439" s="14">
        <f>Tabela1[[#This Row],[Salário]]*45</f>
        <v>167645.70000000001</v>
      </c>
      <c r="D1439" s="15">
        <f>IF(Tabela1[[#This Row],[VALOR CALCULADO]]&gt;564397.61,$G$10,Tabela1[[#This Row],[VALOR CALCULADO]])</f>
        <v>167645.70000000001</v>
      </c>
      <c r="E1439" s="20">
        <f>Tabela1[[#This Row],[VALOR SEGURADO]]*0.0006781</f>
        <v>113.68054917000001</v>
      </c>
      <c r="F1439" s="3" t="s">
        <v>19</v>
      </c>
    </row>
    <row r="1440" spans="1:6" ht="15.75" customHeight="1" x14ac:dyDescent="0.2">
      <c r="A1440" s="12">
        <v>21749</v>
      </c>
      <c r="B1440" s="13">
        <v>18384.73</v>
      </c>
      <c r="C1440" s="14">
        <f>Tabela1[[#This Row],[Salário]]*45</f>
        <v>827312.85</v>
      </c>
      <c r="D1440" s="15">
        <f>IF(Tabela1[[#This Row],[VALOR CALCULADO]]&gt;564397.61,$G$10,Tabela1[[#This Row],[VALOR CALCULADO]])</f>
        <v>564397.61</v>
      </c>
      <c r="E1440" s="20">
        <f>Tabela1[[#This Row],[VALOR SEGURADO]]*0.0006781</f>
        <v>382.71801934099994</v>
      </c>
      <c r="F1440" s="3" t="s">
        <v>21</v>
      </c>
    </row>
    <row r="1441" spans="1:6" ht="15.75" customHeight="1" x14ac:dyDescent="0.2">
      <c r="A1441" s="12">
        <v>23758</v>
      </c>
      <c r="B1441" s="13">
        <v>8844.7099999999991</v>
      </c>
      <c r="C1441" s="14">
        <f>Tabela1[[#This Row],[Salário]]*45</f>
        <v>398011.94999999995</v>
      </c>
      <c r="D1441" s="15">
        <f>IF(Tabela1[[#This Row],[VALOR CALCULADO]]&gt;564397.61,$G$10,Tabela1[[#This Row],[VALOR CALCULADO]])</f>
        <v>398011.94999999995</v>
      </c>
      <c r="E1441" s="20">
        <f>Tabela1[[#This Row],[VALOR SEGURADO]]*0.0006781</f>
        <v>269.89190329499996</v>
      </c>
      <c r="F1441" s="3" t="s">
        <v>21</v>
      </c>
    </row>
    <row r="1442" spans="1:6" ht="15.75" customHeight="1" x14ac:dyDescent="0.2">
      <c r="A1442" s="12">
        <v>23685</v>
      </c>
      <c r="B1442" s="13">
        <v>18113.02</v>
      </c>
      <c r="C1442" s="14">
        <f>Tabela1[[#This Row],[Salário]]*45</f>
        <v>815085.9</v>
      </c>
      <c r="D1442" s="15">
        <f>IF(Tabela1[[#This Row],[VALOR CALCULADO]]&gt;564397.61,$G$10,Tabela1[[#This Row],[VALOR CALCULADO]])</f>
        <v>564397.61</v>
      </c>
      <c r="E1442" s="20">
        <f>Tabela1[[#This Row],[VALOR SEGURADO]]*0.0006781</f>
        <v>382.71801934099994</v>
      </c>
      <c r="F1442" s="3" t="s">
        <v>19</v>
      </c>
    </row>
    <row r="1443" spans="1:6" ht="15.75" customHeight="1" x14ac:dyDescent="0.2">
      <c r="A1443" s="12">
        <v>24238</v>
      </c>
      <c r="B1443" s="13">
        <v>7299.52</v>
      </c>
      <c r="C1443" s="14">
        <f>Tabela1[[#This Row],[Salário]]*45</f>
        <v>328478.40000000002</v>
      </c>
      <c r="D1443" s="15">
        <f>IF(Tabela1[[#This Row],[VALOR CALCULADO]]&gt;564397.61,$G$10,Tabela1[[#This Row],[VALOR CALCULADO]])</f>
        <v>328478.40000000002</v>
      </c>
      <c r="E1443" s="20">
        <f>Tabela1[[#This Row],[VALOR SEGURADO]]*0.0006781</f>
        <v>222.74120303999999</v>
      </c>
      <c r="F1443" s="3" t="s">
        <v>19</v>
      </c>
    </row>
    <row r="1444" spans="1:6" ht="15.75" customHeight="1" x14ac:dyDescent="0.2">
      <c r="A1444" s="12">
        <v>22132</v>
      </c>
      <c r="B1444" s="13">
        <v>19359.8</v>
      </c>
      <c r="C1444" s="14">
        <f>Tabela1[[#This Row],[Salário]]*45</f>
        <v>871191</v>
      </c>
      <c r="D1444" s="15">
        <f>IF(Tabela1[[#This Row],[VALOR CALCULADO]]&gt;564397.61,$G$10,Tabela1[[#This Row],[VALOR CALCULADO]])</f>
        <v>564397.61</v>
      </c>
      <c r="E1444" s="20">
        <f>Tabela1[[#This Row],[VALOR SEGURADO]]*0.0006781</f>
        <v>382.71801934099994</v>
      </c>
      <c r="F1444" s="3" t="s">
        <v>19</v>
      </c>
    </row>
    <row r="1445" spans="1:6" ht="15.75" customHeight="1" x14ac:dyDescent="0.2">
      <c r="A1445" s="12">
        <v>19020</v>
      </c>
      <c r="B1445" s="13">
        <v>13281.69</v>
      </c>
      <c r="C1445" s="14">
        <f>Tabela1[[#This Row],[Salário]]*45</f>
        <v>597676.05000000005</v>
      </c>
      <c r="D1445" s="15">
        <f>IF(Tabela1[[#This Row],[VALOR CALCULADO]]&gt;564397.61,$G$10,Tabela1[[#This Row],[VALOR CALCULADO]])</f>
        <v>564397.61</v>
      </c>
      <c r="E1445" s="20">
        <f>Tabela1[[#This Row],[VALOR SEGURADO]]*0.0006781</f>
        <v>382.71801934099994</v>
      </c>
      <c r="F1445" s="3" t="s">
        <v>19</v>
      </c>
    </row>
    <row r="1446" spans="1:6" ht="15.75" customHeight="1" x14ac:dyDescent="0.2">
      <c r="A1446" s="12">
        <v>29334</v>
      </c>
      <c r="B1446" s="13">
        <v>6877.18</v>
      </c>
      <c r="C1446" s="14">
        <f>Tabela1[[#This Row],[Salário]]*45</f>
        <v>309473.10000000003</v>
      </c>
      <c r="D1446" s="15">
        <f>IF(Tabela1[[#This Row],[VALOR CALCULADO]]&gt;564397.61,$G$10,Tabela1[[#This Row],[VALOR CALCULADO]])</f>
        <v>309473.10000000003</v>
      </c>
      <c r="E1446" s="20">
        <f>Tabela1[[#This Row],[VALOR SEGURADO]]*0.0006781</f>
        <v>209.85370911000001</v>
      </c>
      <c r="F1446" s="3" t="s">
        <v>21</v>
      </c>
    </row>
    <row r="1447" spans="1:6" ht="15.75" customHeight="1" x14ac:dyDescent="0.2">
      <c r="A1447" s="12">
        <v>21099</v>
      </c>
      <c r="B1447" s="13">
        <v>14298.7</v>
      </c>
      <c r="C1447" s="14">
        <f>Tabela1[[#This Row],[Salário]]*45</f>
        <v>643441.5</v>
      </c>
      <c r="D1447" s="15">
        <f>IF(Tabela1[[#This Row],[VALOR CALCULADO]]&gt;564397.61,$G$10,Tabela1[[#This Row],[VALOR CALCULADO]])</f>
        <v>564397.61</v>
      </c>
      <c r="E1447" s="20">
        <f>Tabela1[[#This Row],[VALOR SEGURADO]]*0.0006781</f>
        <v>382.71801934099994</v>
      </c>
      <c r="F1447" s="3" t="s">
        <v>19</v>
      </c>
    </row>
    <row r="1448" spans="1:6" ht="15.75" customHeight="1" x14ac:dyDescent="0.2">
      <c r="A1448" s="12">
        <v>25888</v>
      </c>
      <c r="B1448" s="13">
        <v>9388.44</v>
      </c>
      <c r="C1448" s="14">
        <f>Tabela1[[#This Row],[Salário]]*45</f>
        <v>422479.80000000005</v>
      </c>
      <c r="D1448" s="15">
        <f>IF(Tabela1[[#This Row],[VALOR CALCULADO]]&gt;564397.61,$G$10,Tabela1[[#This Row],[VALOR CALCULADO]])</f>
        <v>422479.80000000005</v>
      </c>
      <c r="E1448" s="20">
        <f>Tabela1[[#This Row],[VALOR SEGURADO]]*0.0006781</f>
        <v>286.48355237999999</v>
      </c>
      <c r="F1448" s="3" t="s">
        <v>21</v>
      </c>
    </row>
    <row r="1449" spans="1:6" ht="15.75" customHeight="1" x14ac:dyDescent="0.2">
      <c r="A1449" s="12">
        <v>31904</v>
      </c>
      <c r="B1449" s="13">
        <v>5483.72</v>
      </c>
      <c r="C1449" s="14">
        <f>Tabela1[[#This Row],[Salário]]*45</f>
        <v>246767.40000000002</v>
      </c>
      <c r="D1449" s="15">
        <f>IF(Tabela1[[#This Row],[VALOR CALCULADO]]&gt;564397.61,$G$10,Tabela1[[#This Row],[VALOR CALCULADO]])</f>
        <v>246767.40000000002</v>
      </c>
      <c r="E1449" s="20">
        <f>Tabela1[[#This Row],[VALOR SEGURADO]]*0.0006781</f>
        <v>167.33297394000002</v>
      </c>
      <c r="F1449" s="3" t="s">
        <v>19</v>
      </c>
    </row>
    <row r="1450" spans="1:6" ht="15.75" customHeight="1" x14ac:dyDescent="0.2">
      <c r="A1450" s="12">
        <v>22398</v>
      </c>
      <c r="B1450" s="13">
        <v>14357.43</v>
      </c>
      <c r="C1450" s="14">
        <f>Tabela1[[#This Row],[Salário]]*45</f>
        <v>646084.35</v>
      </c>
      <c r="D1450" s="15">
        <f>IF(Tabela1[[#This Row],[VALOR CALCULADO]]&gt;564397.61,$G$10,Tabela1[[#This Row],[VALOR CALCULADO]])</f>
        <v>564397.61</v>
      </c>
      <c r="E1450" s="20">
        <f>Tabela1[[#This Row],[VALOR SEGURADO]]*0.0006781</f>
        <v>382.71801934099994</v>
      </c>
      <c r="F1450" s="3" t="s">
        <v>19</v>
      </c>
    </row>
    <row r="1451" spans="1:6" ht="15.75" customHeight="1" x14ac:dyDescent="0.2">
      <c r="A1451" s="12">
        <v>20198</v>
      </c>
      <c r="B1451" s="13">
        <v>13281.69</v>
      </c>
      <c r="C1451" s="14">
        <f>Tabela1[[#This Row],[Salário]]*45</f>
        <v>597676.05000000005</v>
      </c>
      <c r="D1451" s="15">
        <f>IF(Tabela1[[#This Row],[VALOR CALCULADO]]&gt;564397.61,$G$10,Tabela1[[#This Row],[VALOR CALCULADO]])</f>
        <v>564397.61</v>
      </c>
      <c r="E1451" s="20">
        <f>Tabela1[[#This Row],[VALOR SEGURADO]]*0.0006781</f>
        <v>382.71801934099994</v>
      </c>
      <c r="F1451" s="3" t="s">
        <v>19</v>
      </c>
    </row>
    <row r="1452" spans="1:6" ht="15.75" customHeight="1" x14ac:dyDescent="0.2">
      <c r="A1452" s="12">
        <v>28130</v>
      </c>
      <c r="B1452" s="13">
        <v>8727.2000000000007</v>
      </c>
      <c r="C1452" s="14">
        <f>Tabela1[[#This Row],[Salário]]*45</f>
        <v>392724.00000000006</v>
      </c>
      <c r="D1452" s="15">
        <f>IF(Tabela1[[#This Row],[VALOR CALCULADO]]&gt;564397.61,$G$10,Tabela1[[#This Row],[VALOR CALCULADO]])</f>
        <v>392724.00000000006</v>
      </c>
      <c r="E1452" s="20">
        <f>Tabela1[[#This Row],[VALOR SEGURADO]]*0.0006781</f>
        <v>266.30614439999999</v>
      </c>
      <c r="F1452" s="3" t="s">
        <v>19</v>
      </c>
    </row>
    <row r="1453" spans="1:6" ht="15.75" customHeight="1" x14ac:dyDescent="0.2">
      <c r="A1453" s="12">
        <v>29386</v>
      </c>
      <c r="B1453" s="13">
        <v>5324.06</v>
      </c>
      <c r="C1453" s="14">
        <f>Tabela1[[#This Row],[Salário]]*45</f>
        <v>239582.7</v>
      </c>
      <c r="D1453" s="15">
        <f>IF(Tabela1[[#This Row],[VALOR CALCULADO]]&gt;564397.61,$G$10,Tabela1[[#This Row],[VALOR CALCULADO]])</f>
        <v>239582.7</v>
      </c>
      <c r="E1453" s="20">
        <f>Tabela1[[#This Row],[VALOR SEGURADO]]*0.0006781</f>
        <v>162.46102887000001</v>
      </c>
      <c r="F1453" s="3" t="s">
        <v>19</v>
      </c>
    </row>
    <row r="1454" spans="1:6" ht="15.75" customHeight="1" x14ac:dyDescent="0.2">
      <c r="A1454" s="12">
        <v>26737</v>
      </c>
      <c r="B1454" s="13">
        <v>11314.03</v>
      </c>
      <c r="C1454" s="14">
        <f>Tabela1[[#This Row],[Salário]]*45</f>
        <v>509131.35000000003</v>
      </c>
      <c r="D1454" s="15">
        <f>IF(Tabela1[[#This Row],[VALOR CALCULADO]]&gt;564397.61,$G$10,Tabela1[[#This Row],[VALOR CALCULADO]])</f>
        <v>509131.35000000003</v>
      </c>
      <c r="E1454" s="20">
        <f>Tabela1[[#This Row],[VALOR SEGURADO]]*0.0006781</f>
        <v>345.24196843499999</v>
      </c>
      <c r="F1454" s="3" t="s">
        <v>21</v>
      </c>
    </row>
    <row r="1455" spans="1:6" ht="15.75" customHeight="1" x14ac:dyDescent="0.2">
      <c r="A1455" s="12">
        <v>19206</v>
      </c>
      <c r="B1455" s="13">
        <v>11305.48</v>
      </c>
      <c r="C1455" s="14">
        <f>Tabela1[[#This Row],[Salário]]*45</f>
        <v>508746.6</v>
      </c>
      <c r="D1455" s="15">
        <f>IF(Tabela1[[#This Row],[VALOR CALCULADO]]&gt;564397.61,$G$10,Tabela1[[#This Row],[VALOR CALCULADO]])</f>
        <v>508746.6</v>
      </c>
      <c r="E1455" s="20">
        <f>Tabela1[[#This Row],[VALOR SEGURADO]]*0.0006781</f>
        <v>344.98106945999996</v>
      </c>
      <c r="F1455" s="3" t="s">
        <v>19</v>
      </c>
    </row>
    <row r="1456" spans="1:6" ht="15.75" customHeight="1" x14ac:dyDescent="0.2">
      <c r="A1456" s="12">
        <v>23272</v>
      </c>
      <c r="B1456" s="13">
        <v>5891.06</v>
      </c>
      <c r="C1456" s="14">
        <f>Tabela1[[#This Row],[Salário]]*45</f>
        <v>265097.7</v>
      </c>
      <c r="D1456" s="15">
        <f>IF(Tabela1[[#This Row],[VALOR CALCULADO]]&gt;564397.61,$G$10,Tabela1[[#This Row],[VALOR CALCULADO]])</f>
        <v>265097.7</v>
      </c>
      <c r="E1456" s="20">
        <f>Tabela1[[#This Row],[VALOR SEGURADO]]*0.0006781</f>
        <v>179.76275036999999</v>
      </c>
      <c r="F1456" s="3" t="s">
        <v>19</v>
      </c>
    </row>
    <row r="1457" spans="1:6" ht="15.75" customHeight="1" x14ac:dyDescent="0.2">
      <c r="A1457" s="12">
        <v>21804</v>
      </c>
      <c r="B1457" s="13">
        <v>6778.89</v>
      </c>
      <c r="C1457" s="14">
        <f>Tabela1[[#This Row],[Salário]]*45</f>
        <v>305050.05</v>
      </c>
      <c r="D1457" s="15">
        <f>IF(Tabela1[[#This Row],[VALOR CALCULADO]]&gt;564397.61,$G$10,Tabela1[[#This Row],[VALOR CALCULADO]])</f>
        <v>305050.05</v>
      </c>
      <c r="E1457" s="20">
        <f>Tabela1[[#This Row],[VALOR SEGURADO]]*0.0006781</f>
        <v>206.85443890499997</v>
      </c>
      <c r="F1457" s="3" t="s">
        <v>21</v>
      </c>
    </row>
    <row r="1458" spans="1:6" ht="15.75" customHeight="1" x14ac:dyDescent="0.2">
      <c r="A1458" s="12">
        <v>31671</v>
      </c>
      <c r="B1458" s="13">
        <v>28731.06</v>
      </c>
      <c r="C1458" s="14">
        <f>Tabela1[[#This Row],[Salário]]*45</f>
        <v>1292897.7</v>
      </c>
      <c r="D1458" s="15">
        <f>IF(Tabela1[[#This Row],[VALOR CALCULADO]]&gt;564397.61,$G$10,Tabela1[[#This Row],[VALOR CALCULADO]])</f>
        <v>564397.61</v>
      </c>
      <c r="E1458" s="20">
        <f>Tabela1[[#This Row],[VALOR SEGURADO]]*0.0006781</f>
        <v>382.71801934099994</v>
      </c>
      <c r="F1458" s="3" t="s">
        <v>19</v>
      </c>
    </row>
    <row r="1459" spans="1:6" ht="15.75" customHeight="1" x14ac:dyDescent="0.2">
      <c r="A1459" s="12">
        <v>20866</v>
      </c>
      <c r="B1459" s="13">
        <v>11602.56</v>
      </c>
      <c r="C1459" s="14">
        <f>Tabela1[[#This Row],[Salário]]*45</f>
        <v>522115.19999999995</v>
      </c>
      <c r="D1459" s="15">
        <f>IF(Tabela1[[#This Row],[VALOR CALCULADO]]&gt;564397.61,$G$10,Tabela1[[#This Row],[VALOR CALCULADO]])</f>
        <v>522115.19999999995</v>
      </c>
      <c r="E1459" s="20">
        <f>Tabela1[[#This Row],[VALOR SEGURADO]]*0.0006781</f>
        <v>354.04631711999997</v>
      </c>
      <c r="F1459" s="3" t="s">
        <v>21</v>
      </c>
    </row>
    <row r="1460" spans="1:6" ht="15.75" customHeight="1" x14ac:dyDescent="0.2">
      <c r="A1460" s="12">
        <v>28926</v>
      </c>
      <c r="B1460" s="13">
        <v>5882.54</v>
      </c>
      <c r="C1460" s="14">
        <f>Tabela1[[#This Row],[Salário]]*45</f>
        <v>264714.3</v>
      </c>
      <c r="D1460" s="15">
        <f>IF(Tabela1[[#This Row],[VALOR CALCULADO]]&gt;564397.61,$G$10,Tabela1[[#This Row],[VALOR CALCULADO]])</f>
        <v>264714.3</v>
      </c>
      <c r="E1460" s="20">
        <f>Tabela1[[#This Row],[VALOR SEGURADO]]*0.0006781</f>
        <v>179.50276682999998</v>
      </c>
      <c r="F1460" s="3" t="s">
        <v>21</v>
      </c>
    </row>
    <row r="1461" spans="1:6" ht="15.75" customHeight="1" x14ac:dyDescent="0.2">
      <c r="A1461" s="12">
        <v>23463</v>
      </c>
      <c r="B1461" s="13">
        <v>8215.61</v>
      </c>
      <c r="C1461" s="14">
        <f>Tabela1[[#This Row],[Salário]]*45</f>
        <v>369702.45</v>
      </c>
      <c r="D1461" s="15">
        <f>IF(Tabela1[[#This Row],[VALOR CALCULADO]]&gt;564397.61,$G$10,Tabela1[[#This Row],[VALOR CALCULADO]])</f>
        <v>369702.45</v>
      </c>
      <c r="E1461" s="20">
        <f>Tabela1[[#This Row],[VALOR SEGURADO]]*0.0006781</f>
        <v>250.695231345</v>
      </c>
      <c r="F1461" s="3" t="s">
        <v>19</v>
      </c>
    </row>
    <row r="1462" spans="1:6" ht="15.75" customHeight="1" x14ac:dyDescent="0.2">
      <c r="A1462" s="12">
        <v>20769</v>
      </c>
      <c r="B1462" s="13">
        <v>12894.84</v>
      </c>
      <c r="C1462" s="14">
        <f>Tabela1[[#This Row],[Salário]]*45</f>
        <v>580267.80000000005</v>
      </c>
      <c r="D1462" s="15">
        <f>IF(Tabela1[[#This Row],[VALOR CALCULADO]]&gt;564397.61,$G$10,Tabela1[[#This Row],[VALOR CALCULADO]])</f>
        <v>564397.61</v>
      </c>
      <c r="E1462" s="20">
        <f>Tabela1[[#This Row],[VALOR SEGURADO]]*0.0006781</f>
        <v>382.71801934099994</v>
      </c>
      <c r="F1462" s="3" t="s">
        <v>21</v>
      </c>
    </row>
    <row r="1463" spans="1:6" ht="15.75" customHeight="1" x14ac:dyDescent="0.2">
      <c r="A1463" s="12">
        <v>20757</v>
      </c>
      <c r="B1463" s="13">
        <v>25401.98</v>
      </c>
      <c r="C1463" s="14">
        <f>Tabela1[[#This Row],[Salário]]*45</f>
        <v>1143089.1000000001</v>
      </c>
      <c r="D1463" s="15">
        <f>IF(Tabela1[[#This Row],[VALOR CALCULADO]]&gt;564397.61,$G$10,Tabela1[[#This Row],[VALOR CALCULADO]])</f>
        <v>564397.61</v>
      </c>
      <c r="E1463" s="20">
        <f>Tabela1[[#This Row],[VALOR SEGURADO]]*0.0006781</f>
        <v>382.71801934099994</v>
      </c>
      <c r="F1463" s="3" t="s">
        <v>21</v>
      </c>
    </row>
    <row r="1464" spans="1:6" ht="15.75" customHeight="1" x14ac:dyDescent="0.2">
      <c r="A1464" s="12">
        <v>23017</v>
      </c>
      <c r="B1464" s="13">
        <v>4719.2700000000004</v>
      </c>
      <c r="C1464" s="14">
        <f>Tabela1[[#This Row],[Salário]]*45</f>
        <v>212367.15000000002</v>
      </c>
      <c r="D1464" s="15">
        <f>IF(Tabela1[[#This Row],[VALOR CALCULADO]]&gt;564397.61,$G$10,Tabela1[[#This Row],[VALOR CALCULADO]])</f>
        <v>212367.15000000002</v>
      </c>
      <c r="E1464" s="20">
        <f>Tabela1[[#This Row],[VALOR SEGURADO]]*0.0006781</f>
        <v>144.006164415</v>
      </c>
      <c r="F1464" s="3" t="s">
        <v>19</v>
      </c>
    </row>
    <row r="1465" spans="1:6" ht="15.75" customHeight="1" x14ac:dyDescent="0.2">
      <c r="A1465" s="12">
        <v>24160</v>
      </c>
      <c r="B1465" s="13">
        <v>22781.96</v>
      </c>
      <c r="C1465" s="14">
        <f>Tabela1[[#This Row],[Salário]]*45</f>
        <v>1025188.2</v>
      </c>
      <c r="D1465" s="15">
        <f>IF(Tabela1[[#This Row],[VALOR CALCULADO]]&gt;564397.61,$G$10,Tabela1[[#This Row],[VALOR CALCULADO]])</f>
        <v>564397.61</v>
      </c>
      <c r="E1465" s="20">
        <f>Tabela1[[#This Row],[VALOR SEGURADO]]*0.0006781</f>
        <v>382.71801934099994</v>
      </c>
      <c r="F1465" s="3" t="s">
        <v>21</v>
      </c>
    </row>
    <row r="1466" spans="1:6" ht="15.75" customHeight="1" x14ac:dyDescent="0.2">
      <c r="A1466" s="12">
        <v>27685</v>
      </c>
      <c r="B1466" s="13">
        <v>12031.32</v>
      </c>
      <c r="C1466" s="14">
        <f>Tabela1[[#This Row],[Salário]]*45</f>
        <v>541409.4</v>
      </c>
      <c r="D1466" s="15">
        <f>IF(Tabela1[[#This Row],[VALOR CALCULADO]]&gt;564397.61,$G$10,Tabela1[[#This Row],[VALOR CALCULADO]])</f>
        <v>541409.4</v>
      </c>
      <c r="E1466" s="20">
        <f>Tabela1[[#This Row],[VALOR SEGURADO]]*0.0006781</f>
        <v>367.12971413999998</v>
      </c>
      <c r="F1466" s="3" t="s">
        <v>21</v>
      </c>
    </row>
    <row r="1467" spans="1:6" ht="15.75" customHeight="1" x14ac:dyDescent="0.2">
      <c r="A1467" s="12">
        <v>29698</v>
      </c>
      <c r="B1467" s="13">
        <v>14328.92</v>
      </c>
      <c r="C1467" s="14">
        <f>Tabela1[[#This Row],[Salário]]*45</f>
        <v>644801.4</v>
      </c>
      <c r="D1467" s="15">
        <f>IF(Tabela1[[#This Row],[VALOR CALCULADO]]&gt;564397.61,$G$10,Tabela1[[#This Row],[VALOR CALCULADO]])</f>
        <v>564397.61</v>
      </c>
      <c r="E1467" s="20">
        <f>Tabela1[[#This Row],[VALOR SEGURADO]]*0.0006781</f>
        <v>382.71801934099994</v>
      </c>
      <c r="F1467" s="3" t="s">
        <v>21</v>
      </c>
    </row>
    <row r="1468" spans="1:6" ht="15.75" customHeight="1" x14ac:dyDescent="0.2">
      <c r="A1468" s="12">
        <v>18862</v>
      </c>
      <c r="B1468" s="13">
        <v>6630.58</v>
      </c>
      <c r="C1468" s="14">
        <f>Tabela1[[#This Row],[Salário]]*45</f>
        <v>298376.09999999998</v>
      </c>
      <c r="D1468" s="15">
        <f>IF(Tabela1[[#This Row],[VALOR CALCULADO]]&gt;564397.61,$G$10,Tabela1[[#This Row],[VALOR CALCULADO]])</f>
        <v>298376.09999999998</v>
      </c>
      <c r="E1468" s="20">
        <f>Tabela1[[#This Row],[VALOR SEGURADO]]*0.0006781</f>
        <v>202.32883340999996</v>
      </c>
      <c r="F1468" s="3" t="s">
        <v>21</v>
      </c>
    </row>
    <row r="1469" spans="1:6" ht="15.75" customHeight="1" x14ac:dyDescent="0.2">
      <c r="A1469" s="12">
        <v>28747</v>
      </c>
      <c r="B1469" s="13">
        <v>28241.23</v>
      </c>
      <c r="C1469" s="14">
        <f>Tabela1[[#This Row],[Salário]]*45</f>
        <v>1270855.3500000001</v>
      </c>
      <c r="D1469" s="15">
        <f>IF(Tabela1[[#This Row],[VALOR CALCULADO]]&gt;564397.61,$G$10,Tabela1[[#This Row],[VALOR CALCULADO]])</f>
        <v>564397.61</v>
      </c>
      <c r="E1469" s="20">
        <f>Tabela1[[#This Row],[VALOR SEGURADO]]*0.0006781</f>
        <v>382.71801934099994</v>
      </c>
      <c r="F1469" s="3" t="s">
        <v>19</v>
      </c>
    </row>
    <row r="1470" spans="1:6" ht="15.75" customHeight="1" x14ac:dyDescent="0.2">
      <c r="A1470" s="12">
        <v>25039</v>
      </c>
      <c r="B1470" s="13">
        <v>7129.89</v>
      </c>
      <c r="C1470" s="14">
        <f>Tabela1[[#This Row],[Salário]]*45</f>
        <v>320845.05</v>
      </c>
      <c r="D1470" s="15">
        <f>IF(Tabela1[[#This Row],[VALOR CALCULADO]]&gt;564397.61,$G$10,Tabela1[[#This Row],[VALOR CALCULADO]])</f>
        <v>320845.05</v>
      </c>
      <c r="E1470" s="20">
        <f>Tabela1[[#This Row],[VALOR SEGURADO]]*0.0006781</f>
        <v>217.56502840499996</v>
      </c>
      <c r="F1470" s="3" t="s">
        <v>19</v>
      </c>
    </row>
    <row r="1471" spans="1:6" ht="15.75" customHeight="1" x14ac:dyDescent="0.2">
      <c r="A1471" s="12">
        <v>30008</v>
      </c>
      <c r="B1471" s="13">
        <v>6676.91</v>
      </c>
      <c r="C1471" s="14">
        <f>Tabela1[[#This Row],[Salário]]*45</f>
        <v>300460.95</v>
      </c>
      <c r="D1471" s="15">
        <f>IF(Tabela1[[#This Row],[VALOR CALCULADO]]&gt;564397.61,$G$10,Tabela1[[#This Row],[VALOR CALCULADO]])</f>
        <v>300460.95</v>
      </c>
      <c r="E1471" s="20">
        <f>Tabela1[[#This Row],[VALOR SEGURADO]]*0.0006781</f>
        <v>203.74257019499998</v>
      </c>
      <c r="F1471" s="3" t="s">
        <v>19</v>
      </c>
    </row>
    <row r="1472" spans="1:6" ht="15.75" customHeight="1" x14ac:dyDescent="0.2">
      <c r="A1472" s="12">
        <v>28585</v>
      </c>
      <c r="B1472" s="13">
        <v>9757.44</v>
      </c>
      <c r="C1472" s="14">
        <f>Tabela1[[#This Row],[Salário]]*45</f>
        <v>439084.80000000005</v>
      </c>
      <c r="D1472" s="15">
        <f>IF(Tabela1[[#This Row],[VALOR CALCULADO]]&gt;564397.61,$G$10,Tabela1[[#This Row],[VALOR CALCULADO]])</f>
        <v>439084.80000000005</v>
      </c>
      <c r="E1472" s="20">
        <f>Tabela1[[#This Row],[VALOR SEGURADO]]*0.0006781</f>
        <v>297.74340288000002</v>
      </c>
      <c r="F1472" s="3" t="s">
        <v>21</v>
      </c>
    </row>
    <row r="1473" spans="1:6" ht="15.75" customHeight="1" x14ac:dyDescent="0.2">
      <c r="A1473" s="12">
        <v>22610</v>
      </c>
      <c r="B1473" s="13">
        <v>47087.27</v>
      </c>
      <c r="C1473" s="14">
        <f>Tabela1[[#This Row],[Salário]]*45</f>
        <v>2118927.15</v>
      </c>
      <c r="D1473" s="15">
        <f>IF(Tabela1[[#This Row],[VALOR CALCULADO]]&gt;564397.61,$G$10,Tabela1[[#This Row],[VALOR CALCULADO]])</f>
        <v>564397.61</v>
      </c>
      <c r="E1473" s="20">
        <f>Tabela1[[#This Row],[VALOR SEGURADO]]*0.0006781</f>
        <v>382.71801934099994</v>
      </c>
      <c r="F1473" s="3" t="s">
        <v>19</v>
      </c>
    </row>
    <row r="1474" spans="1:6" ht="15.75" customHeight="1" x14ac:dyDescent="0.2">
      <c r="A1474" s="12">
        <v>29635</v>
      </c>
      <c r="B1474" s="13">
        <v>10602.42</v>
      </c>
      <c r="C1474" s="14">
        <f>Tabela1[[#This Row],[Salário]]*45</f>
        <v>477108.9</v>
      </c>
      <c r="D1474" s="15">
        <f>IF(Tabela1[[#This Row],[VALOR CALCULADO]]&gt;564397.61,$G$10,Tabela1[[#This Row],[VALOR CALCULADO]])</f>
        <v>477108.9</v>
      </c>
      <c r="E1474" s="20">
        <f>Tabela1[[#This Row],[VALOR SEGURADO]]*0.0006781</f>
        <v>323.52754508999999</v>
      </c>
      <c r="F1474" s="3" t="s">
        <v>21</v>
      </c>
    </row>
    <row r="1475" spans="1:6" ht="15.75" customHeight="1" x14ac:dyDescent="0.2">
      <c r="A1475" s="12">
        <v>27414</v>
      </c>
      <c r="B1475" s="13">
        <v>29959.01</v>
      </c>
      <c r="C1475" s="14">
        <f>Tabela1[[#This Row],[Salário]]*45</f>
        <v>1348155.45</v>
      </c>
      <c r="D1475" s="15">
        <f>IF(Tabela1[[#This Row],[VALOR CALCULADO]]&gt;564397.61,$G$10,Tabela1[[#This Row],[VALOR CALCULADO]])</f>
        <v>564397.61</v>
      </c>
      <c r="E1475" s="20">
        <f>Tabela1[[#This Row],[VALOR SEGURADO]]*0.0006781</f>
        <v>382.71801934099994</v>
      </c>
      <c r="F1475" s="3" t="s">
        <v>21</v>
      </c>
    </row>
    <row r="1476" spans="1:6" ht="15.75" customHeight="1" x14ac:dyDescent="0.2">
      <c r="A1476" s="12">
        <v>29458</v>
      </c>
      <c r="B1476" s="13">
        <v>33560.839999999997</v>
      </c>
      <c r="C1476" s="14">
        <f>Tabela1[[#This Row],[Salário]]*45</f>
        <v>1510237.7999999998</v>
      </c>
      <c r="D1476" s="15">
        <f>IF(Tabela1[[#This Row],[VALOR CALCULADO]]&gt;564397.61,$G$10,Tabela1[[#This Row],[VALOR CALCULADO]])</f>
        <v>564397.61</v>
      </c>
      <c r="E1476" s="20">
        <f>Tabela1[[#This Row],[VALOR SEGURADO]]*0.0006781</f>
        <v>382.71801934099994</v>
      </c>
      <c r="F1476" s="3" t="s">
        <v>21</v>
      </c>
    </row>
    <row r="1477" spans="1:6" ht="15.75" customHeight="1" x14ac:dyDescent="0.2">
      <c r="A1477" s="12">
        <v>28747</v>
      </c>
      <c r="B1477" s="13">
        <v>16938.580000000002</v>
      </c>
      <c r="C1477" s="14">
        <f>Tabela1[[#This Row],[Salário]]*45</f>
        <v>762236.10000000009</v>
      </c>
      <c r="D1477" s="15">
        <f>IF(Tabela1[[#This Row],[VALOR CALCULADO]]&gt;564397.61,$G$10,Tabela1[[#This Row],[VALOR CALCULADO]])</f>
        <v>564397.61</v>
      </c>
      <c r="E1477" s="20">
        <f>Tabela1[[#This Row],[VALOR SEGURADO]]*0.0006781</f>
        <v>382.71801934099994</v>
      </c>
      <c r="F1477" s="3" t="s">
        <v>19</v>
      </c>
    </row>
    <row r="1478" spans="1:6" ht="15.75" customHeight="1" x14ac:dyDescent="0.2">
      <c r="A1478" s="12">
        <v>21970</v>
      </c>
      <c r="B1478" s="13">
        <v>6437.5</v>
      </c>
      <c r="C1478" s="14">
        <f>Tabela1[[#This Row],[Salário]]*45</f>
        <v>289687.5</v>
      </c>
      <c r="D1478" s="15">
        <f>IF(Tabela1[[#This Row],[VALOR CALCULADO]]&gt;564397.61,$G$10,Tabela1[[#This Row],[VALOR CALCULADO]])</f>
        <v>289687.5</v>
      </c>
      <c r="E1478" s="20">
        <f>Tabela1[[#This Row],[VALOR SEGURADO]]*0.0006781</f>
        <v>196.43709374999997</v>
      </c>
      <c r="F1478" s="3" t="s">
        <v>19</v>
      </c>
    </row>
    <row r="1479" spans="1:6" ht="15.75" customHeight="1" x14ac:dyDescent="0.2">
      <c r="A1479" s="12">
        <v>27956</v>
      </c>
      <c r="B1479" s="13">
        <v>19309.580000000002</v>
      </c>
      <c r="C1479" s="14">
        <f>Tabela1[[#This Row],[Salário]]*45</f>
        <v>868931.10000000009</v>
      </c>
      <c r="D1479" s="15">
        <f>IF(Tabela1[[#This Row],[VALOR CALCULADO]]&gt;564397.61,$G$10,Tabela1[[#This Row],[VALOR CALCULADO]])</f>
        <v>564397.61</v>
      </c>
      <c r="E1479" s="20">
        <f>Tabela1[[#This Row],[VALOR SEGURADO]]*0.0006781</f>
        <v>382.71801934099994</v>
      </c>
      <c r="F1479" s="3" t="s">
        <v>19</v>
      </c>
    </row>
    <row r="1480" spans="1:6" ht="15.75" customHeight="1" x14ac:dyDescent="0.2">
      <c r="A1480" s="12">
        <v>20462</v>
      </c>
      <c r="B1480" s="13">
        <v>8844.7099999999991</v>
      </c>
      <c r="C1480" s="14">
        <f>Tabela1[[#This Row],[Salário]]*45</f>
        <v>398011.94999999995</v>
      </c>
      <c r="D1480" s="15">
        <f>IF(Tabela1[[#This Row],[VALOR CALCULADO]]&gt;564397.61,$G$10,Tabela1[[#This Row],[VALOR CALCULADO]])</f>
        <v>398011.94999999995</v>
      </c>
      <c r="E1480" s="20">
        <f>Tabela1[[#This Row],[VALOR SEGURADO]]*0.0006781</f>
        <v>269.89190329499996</v>
      </c>
      <c r="F1480" s="3" t="s">
        <v>21</v>
      </c>
    </row>
    <row r="1481" spans="1:6" ht="15.75" customHeight="1" x14ac:dyDescent="0.2">
      <c r="A1481" s="12">
        <v>24051</v>
      </c>
      <c r="B1481" s="13">
        <v>7987.27</v>
      </c>
      <c r="C1481" s="14">
        <f>Tabela1[[#This Row],[Salário]]*45</f>
        <v>359427.15</v>
      </c>
      <c r="D1481" s="15">
        <f>IF(Tabela1[[#This Row],[VALOR CALCULADO]]&gt;564397.61,$G$10,Tabela1[[#This Row],[VALOR CALCULADO]])</f>
        <v>359427.15</v>
      </c>
      <c r="E1481" s="20">
        <f>Tabela1[[#This Row],[VALOR SEGURADO]]*0.0006781</f>
        <v>243.727550415</v>
      </c>
      <c r="F1481" s="3" t="s">
        <v>21</v>
      </c>
    </row>
    <row r="1482" spans="1:6" ht="15.75" customHeight="1" x14ac:dyDescent="0.2">
      <c r="A1482" s="12">
        <v>31786</v>
      </c>
      <c r="B1482" s="13">
        <v>4644.3900000000003</v>
      </c>
      <c r="C1482" s="14">
        <f>Tabela1[[#This Row],[Salário]]*45</f>
        <v>208997.55000000002</v>
      </c>
      <c r="D1482" s="15">
        <f>IF(Tabela1[[#This Row],[VALOR CALCULADO]]&gt;564397.61,$G$10,Tabela1[[#This Row],[VALOR CALCULADO]])</f>
        <v>208997.55000000002</v>
      </c>
      <c r="E1482" s="20">
        <f>Tabela1[[#This Row],[VALOR SEGURADO]]*0.0006781</f>
        <v>141.72123865500001</v>
      </c>
      <c r="F1482" s="3" t="s">
        <v>19</v>
      </c>
    </row>
    <row r="1483" spans="1:6" ht="15.75" customHeight="1" x14ac:dyDescent="0.2">
      <c r="A1483" s="12">
        <v>32009</v>
      </c>
      <c r="B1483" s="13">
        <v>7504.1</v>
      </c>
      <c r="C1483" s="14">
        <f>Tabela1[[#This Row],[Salário]]*45</f>
        <v>337684.5</v>
      </c>
      <c r="D1483" s="15">
        <f>IF(Tabela1[[#This Row],[VALOR CALCULADO]]&gt;564397.61,$G$10,Tabela1[[#This Row],[VALOR CALCULADO]])</f>
        <v>337684.5</v>
      </c>
      <c r="E1483" s="20">
        <f>Tabela1[[#This Row],[VALOR SEGURADO]]*0.0006781</f>
        <v>228.98385944999998</v>
      </c>
      <c r="F1483" s="3" t="s">
        <v>21</v>
      </c>
    </row>
    <row r="1484" spans="1:6" ht="15.75" customHeight="1" x14ac:dyDescent="0.2">
      <c r="A1484" s="12">
        <v>28412</v>
      </c>
      <c r="B1484" s="13">
        <v>13344.08</v>
      </c>
      <c r="C1484" s="14">
        <f>Tabela1[[#This Row],[Salário]]*45</f>
        <v>600483.6</v>
      </c>
      <c r="D1484" s="15">
        <f>IF(Tabela1[[#This Row],[VALOR CALCULADO]]&gt;564397.61,$G$10,Tabela1[[#This Row],[VALOR CALCULADO]])</f>
        <v>564397.61</v>
      </c>
      <c r="E1484" s="20">
        <f>Tabela1[[#This Row],[VALOR SEGURADO]]*0.0006781</f>
        <v>382.71801934099994</v>
      </c>
      <c r="F1484" s="3" t="s">
        <v>19</v>
      </c>
    </row>
    <row r="1485" spans="1:6" ht="15.75" customHeight="1" x14ac:dyDescent="0.2">
      <c r="A1485" s="12">
        <v>28360</v>
      </c>
      <c r="B1485" s="13">
        <v>27837.95</v>
      </c>
      <c r="C1485" s="14">
        <f>Tabela1[[#This Row],[Salário]]*45</f>
        <v>1252707.75</v>
      </c>
      <c r="D1485" s="15">
        <f>IF(Tabela1[[#This Row],[VALOR CALCULADO]]&gt;564397.61,$G$10,Tabela1[[#This Row],[VALOR CALCULADO]])</f>
        <v>564397.61</v>
      </c>
      <c r="E1485" s="20">
        <f>Tabela1[[#This Row],[VALOR SEGURADO]]*0.0006781</f>
        <v>382.71801934099994</v>
      </c>
      <c r="F1485" s="3" t="s">
        <v>19</v>
      </c>
    </row>
    <row r="1486" spans="1:6" ht="15.75" customHeight="1" x14ac:dyDescent="0.2">
      <c r="A1486" s="12">
        <v>31407</v>
      </c>
      <c r="B1486" s="13">
        <v>5420.86</v>
      </c>
      <c r="C1486" s="14">
        <f>Tabela1[[#This Row],[Salário]]*45</f>
        <v>243938.69999999998</v>
      </c>
      <c r="D1486" s="15">
        <f>IF(Tabela1[[#This Row],[VALOR CALCULADO]]&gt;564397.61,$G$10,Tabela1[[#This Row],[VALOR CALCULADO]])</f>
        <v>243938.69999999998</v>
      </c>
      <c r="E1486" s="20">
        <f>Tabela1[[#This Row],[VALOR SEGURADO]]*0.0006781</f>
        <v>165.41483246999996</v>
      </c>
      <c r="F1486" s="3" t="s">
        <v>19</v>
      </c>
    </row>
    <row r="1487" spans="1:6" ht="15.75" customHeight="1" x14ac:dyDescent="0.2">
      <c r="A1487" s="12">
        <v>30237</v>
      </c>
      <c r="B1487" s="13">
        <v>26112.85</v>
      </c>
      <c r="C1487" s="14">
        <f>Tabela1[[#This Row],[Salário]]*45</f>
        <v>1175078.25</v>
      </c>
      <c r="D1487" s="15">
        <f>IF(Tabela1[[#This Row],[VALOR CALCULADO]]&gt;564397.61,$G$10,Tabela1[[#This Row],[VALOR CALCULADO]])</f>
        <v>564397.61</v>
      </c>
      <c r="E1487" s="20">
        <f>Tabela1[[#This Row],[VALOR SEGURADO]]*0.0006781</f>
        <v>382.71801934099994</v>
      </c>
      <c r="F1487" s="3" t="s">
        <v>19</v>
      </c>
    </row>
    <row r="1488" spans="1:6" ht="15.75" customHeight="1" x14ac:dyDescent="0.2">
      <c r="A1488" s="12">
        <v>31704</v>
      </c>
      <c r="B1488" s="13">
        <v>4944.3</v>
      </c>
      <c r="C1488" s="14">
        <f>Tabela1[[#This Row],[Salário]]*45</f>
        <v>222493.5</v>
      </c>
      <c r="D1488" s="15">
        <f>IF(Tabela1[[#This Row],[VALOR CALCULADO]]&gt;564397.61,$G$10,Tabela1[[#This Row],[VALOR CALCULADO]])</f>
        <v>222493.5</v>
      </c>
      <c r="E1488" s="20">
        <f>Tabela1[[#This Row],[VALOR SEGURADO]]*0.0006781</f>
        <v>150.87284234999998</v>
      </c>
      <c r="F1488" s="3" t="s">
        <v>19</v>
      </c>
    </row>
    <row r="1489" spans="1:6" ht="15.75" customHeight="1" x14ac:dyDescent="0.2">
      <c r="A1489" s="12">
        <v>30656</v>
      </c>
      <c r="B1489" s="13">
        <v>13709.01</v>
      </c>
      <c r="C1489" s="14">
        <f>Tabela1[[#This Row],[Salário]]*45</f>
        <v>616905.44999999995</v>
      </c>
      <c r="D1489" s="15">
        <f>IF(Tabela1[[#This Row],[VALOR CALCULADO]]&gt;564397.61,$G$10,Tabela1[[#This Row],[VALOR CALCULADO]])</f>
        <v>564397.61</v>
      </c>
      <c r="E1489" s="20">
        <f>Tabela1[[#This Row],[VALOR SEGURADO]]*0.0006781</f>
        <v>382.71801934099994</v>
      </c>
      <c r="F1489" s="3" t="s">
        <v>19</v>
      </c>
    </row>
    <row r="1490" spans="1:6" ht="15.75" customHeight="1" x14ac:dyDescent="0.2">
      <c r="A1490" s="12">
        <v>30589</v>
      </c>
      <c r="B1490" s="13">
        <v>12180.3</v>
      </c>
      <c r="C1490" s="14">
        <f>Tabela1[[#This Row],[Salário]]*45</f>
        <v>548113.5</v>
      </c>
      <c r="D1490" s="15">
        <f>IF(Tabela1[[#This Row],[VALOR CALCULADO]]&gt;564397.61,$G$10,Tabela1[[#This Row],[VALOR CALCULADO]])</f>
        <v>548113.5</v>
      </c>
      <c r="E1490" s="20">
        <f>Tabela1[[#This Row],[VALOR SEGURADO]]*0.0006781</f>
        <v>371.67576434999995</v>
      </c>
      <c r="F1490" s="3" t="s">
        <v>19</v>
      </c>
    </row>
    <row r="1491" spans="1:6" ht="15.75" customHeight="1" x14ac:dyDescent="0.2">
      <c r="A1491" s="12">
        <v>28383</v>
      </c>
      <c r="B1491" s="13">
        <v>33843.440000000002</v>
      </c>
      <c r="C1491" s="14">
        <f>Tabela1[[#This Row],[Salário]]*45</f>
        <v>1522954.8</v>
      </c>
      <c r="D1491" s="15">
        <f>IF(Tabela1[[#This Row],[VALOR CALCULADO]]&gt;564397.61,$G$10,Tabela1[[#This Row],[VALOR CALCULADO]])</f>
        <v>564397.61</v>
      </c>
      <c r="E1491" s="20">
        <f>Tabela1[[#This Row],[VALOR SEGURADO]]*0.0006781</f>
        <v>382.71801934099994</v>
      </c>
      <c r="F1491" s="3" t="s">
        <v>19</v>
      </c>
    </row>
    <row r="1492" spans="1:6" ht="15.75" customHeight="1" x14ac:dyDescent="0.2">
      <c r="A1492" s="12">
        <v>23448</v>
      </c>
      <c r="B1492" s="13">
        <v>8462.15</v>
      </c>
      <c r="C1492" s="14">
        <f>Tabela1[[#This Row],[Salário]]*45</f>
        <v>380796.75</v>
      </c>
      <c r="D1492" s="15">
        <f>IF(Tabela1[[#This Row],[VALOR CALCULADO]]&gt;564397.61,$G$10,Tabela1[[#This Row],[VALOR CALCULADO]])</f>
        <v>380796.75</v>
      </c>
      <c r="E1492" s="20">
        <f>Tabela1[[#This Row],[VALOR SEGURADO]]*0.0006781</f>
        <v>258.21827617499997</v>
      </c>
      <c r="F1492" s="3" t="s">
        <v>19</v>
      </c>
    </row>
    <row r="1493" spans="1:6" ht="15.75" customHeight="1" x14ac:dyDescent="0.2">
      <c r="A1493" s="12">
        <v>23750</v>
      </c>
      <c r="B1493" s="13">
        <v>13986.14</v>
      </c>
      <c r="C1493" s="14">
        <f>Tabela1[[#This Row],[Salário]]*45</f>
        <v>629376.29999999993</v>
      </c>
      <c r="D1493" s="15">
        <f>IF(Tabela1[[#This Row],[VALOR CALCULADO]]&gt;564397.61,$G$10,Tabela1[[#This Row],[VALOR CALCULADO]])</f>
        <v>564397.61</v>
      </c>
      <c r="E1493" s="20">
        <f>Tabela1[[#This Row],[VALOR SEGURADO]]*0.0006781</f>
        <v>382.71801934099994</v>
      </c>
      <c r="F1493" s="3" t="s">
        <v>19</v>
      </c>
    </row>
    <row r="1494" spans="1:6" ht="15.75" customHeight="1" x14ac:dyDescent="0.2">
      <c r="A1494" s="12">
        <v>21841</v>
      </c>
      <c r="B1494" s="13">
        <v>6020.06</v>
      </c>
      <c r="C1494" s="14">
        <f>Tabela1[[#This Row],[Salário]]*45</f>
        <v>270902.7</v>
      </c>
      <c r="D1494" s="15">
        <f>IF(Tabela1[[#This Row],[VALOR CALCULADO]]&gt;564397.61,$G$10,Tabela1[[#This Row],[VALOR CALCULADO]])</f>
        <v>270902.7</v>
      </c>
      <c r="E1494" s="20">
        <f>Tabela1[[#This Row],[VALOR SEGURADO]]*0.0006781</f>
        <v>183.69912087</v>
      </c>
      <c r="F1494" s="3" t="s">
        <v>19</v>
      </c>
    </row>
    <row r="1495" spans="1:6" ht="15.75" customHeight="1" x14ac:dyDescent="0.2">
      <c r="A1495" s="12">
        <v>32219</v>
      </c>
      <c r="B1495" s="13">
        <v>6065.02</v>
      </c>
      <c r="C1495" s="14">
        <f>Tabela1[[#This Row],[Salário]]*45</f>
        <v>272925.90000000002</v>
      </c>
      <c r="D1495" s="15">
        <f>IF(Tabela1[[#This Row],[VALOR CALCULADO]]&gt;564397.61,$G$10,Tabela1[[#This Row],[VALOR CALCULADO]])</f>
        <v>272925.90000000002</v>
      </c>
      <c r="E1495" s="20">
        <f>Tabela1[[#This Row],[VALOR SEGURADO]]*0.0006781</f>
        <v>185.07105279000001</v>
      </c>
      <c r="F1495" s="3" t="s">
        <v>19</v>
      </c>
    </row>
    <row r="1496" spans="1:6" ht="15.75" customHeight="1" x14ac:dyDescent="0.2">
      <c r="A1496" s="12">
        <v>24354</v>
      </c>
      <c r="B1496" s="13">
        <v>10577.69</v>
      </c>
      <c r="C1496" s="14">
        <f>Tabela1[[#This Row],[Salário]]*45</f>
        <v>475996.05000000005</v>
      </c>
      <c r="D1496" s="15">
        <f>IF(Tabela1[[#This Row],[VALOR CALCULADO]]&gt;564397.61,$G$10,Tabela1[[#This Row],[VALOR CALCULADO]])</f>
        <v>475996.05000000005</v>
      </c>
      <c r="E1496" s="20">
        <f>Tabela1[[#This Row],[VALOR SEGURADO]]*0.0006781</f>
        <v>322.772921505</v>
      </c>
      <c r="F1496" s="3" t="s">
        <v>19</v>
      </c>
    </row>
    <row r="1497" spans="1:6" ht="15.75" customHeight="1" x14ac:dyDescent="0.2">
      <c r="A1497" s="12">
        <v>23098</v>
      </c>
      <c r="B1497" s="13">
        <v>3671.38</v>
      </c>
      <c r="C1497" s="14">
        <f>Tabela1[[#This Row],[Salário]]*45</f>
        <v>165212.1</v>
      </c>
      <c r="D1497" s="15">
        <f>IF(Tabela1[[#This Row],[VALOR CALCULADO]]&gt;564397.61,$G$10,Tabela1[[#This Row],[VALOR CALCULADO]])</f>
        <v>165212.1</v>
      </c>
      <c r="E1497" s="20">
        <f>Tabela1[[#This Row],[VALOR SEGURADO]]*0.0006781</f>
        <v>112.03032501</v>
      </c>
      <c r="F1497" s="3" t="s">
        <v>19</v>
      </c>
    </row>
    <row r="1498" spans="1:6" ht="15.75" customHeight="1" x14ac:dyDescent="0.2">
      <c r="A1498" s="12">
        <v>23633</v>
      </c>
      <c r="B1498" s="13">
        <v>6203.7</v>
      </c>
      <c r="C1498" s="14">
        <f>Tabela1[[#This Row],[Salário]]*45</f>
        <v>279166.5</v>
      </c>
      <c r="D1498" s="15">
        <f>IF(Tabela1[[#This Row],[VALOR CALCULADO]]&gt;564397.61,$G$10,Tabela1[[#This Row],[VALOR CALCULADO]])</f>
        <v>279166.5</v>
      </c>
      <c r="E1498" s="20">
        <f>Tabela1[[#This Row],[VALOR SEGURADO]]*0.0006781</f>
        <v>189.30280364999999</v>
      </c>
      <c r="F1498" s="3" t="s">
        <v>19</v>
      </c>
    </row>
    <row r="1499" spans="1:6" ht="15.75" customHeight="1" x14ac:dyDescent="0.2">
      <c r="A1499" s="12">
        <v>27873</v>
      </c>
      <c r="B1499" s="13">
        <v>6148.48</v>
      </c>
      <c r="C1499" s="14">
        <f>Tabela1[[#This Row],[Salário]]*45</f>
        <v>276681.59999999998</v>
      </c>
      <c r="D1499" s="15">
        <f>IF(Tabela1[[#This Row],[VALOR CALCULADO]]&gt;564397.61,$G$10,Tabela1[[#This Row],[VALOR CALCULADO]])</f>
        <v>276681.59999999998</v>
      </c>
      <c r="E1499" s="20">
        <f>Tabela1[[#This Row],[VALOR SEGURADO]]*0.0006781</f>
        <v>187.61779295999997</v>
      </c>
      <c r="F1499" s="3" t="s">
        <v>19</v>
      </c>
    </row>
    <row r="1500" spans="1:6" ht="15.75" customHeight="1" x14ac:dyDescent="0.2">
      <c r="A1500" s="12">
        <v>21138</v>
      </c>
      <c r="B1500" s="13">
        <v>6578.22</v>
      </c>
      <c r="C1500" s="14">
        <f>Tabela1[[#This Row],[Salário]]*45</f>
        <v>296019.90000000002</v>
      </c>
      <c r="D1500" s="15">
        <f>IF(Tabela1[[#This Row],[VALOR CALCULADO]]&gt;564397.61,$G$10,Tabela1[[#This Row],[VALOR CALCULADO]])</f>
        <v>296019.90000000002</v>
      </c>
      <c r="E1500" s="20">
        <f>Tabela1[[#This Row],[VALOR SEGURADO]]*0.0006781</f>
        <v>200.73109418999999</v>
      </c>
      <c r="F1500" s="3" t="s">
        <v>19</v>
      </c>
    </row>
    <row r="1501" spans="1:6" ht="15.75" customHeight="1" x14ac:dyDescent="0.2">
      <c r="A1501" s="12">
        <v>24366</v>
      </c>
      <c r="B1501" s="13">
        <v>4613.9799999999996</v>
      </c>
      <c r="C1501" s="14">
        <f>Tabela1[[#This Row],[Salário]]*45</f>
        <v>207629.09999999998</v>
      </c>
      <c r="D1501" s="15">
        <f>IF(Tabela1[[#This Row],[VALOR CALCULADO]]&gt;564397.61,$G$10,Tabela1[[#This Row],[VALOR CALCULADO]])</f>
        <v>207629.09999999998</v>
      </c>
      <c r="E1501" s="20">
        <f>Tabela1[[#This Row],[VALOR SEGURADO]]*0.0006781</f>
        <v>140.79329270999997</v>
      </c>
      <c r="F1501" s="3" t="s">
        <v>19</v>
      </c>
    </row>
    <row r="1502" spans="1:6" ht="15.75" customHeight="1" x14ac:dyDescent="0.2">
      <c r="A1502" s="12">
        <v>18805</v>
      </c>
      <c r="B1502" s="13">
        <v>5636.39</v>
      </c>
      <c r="C1502" s="14">
        <f>Tabela1[[#This Row],[Salário]]*45</f>
        <v>253637.55000000002</v>
      </c>
      <c r="D1502" s="15">
        <f>IF(Tabela1[[#This Row],[VALOR CALCULADO]]&gt;564397.61,$G$10,Tabela1[[#This Row],[VALOR CALCULADO]])</f>
        <v>253637.55000000002</v>
      </c>
      <c r="E1502" s="20">
        <f>Tabela1[[#This Row],[VALOR SEGURADO]]*0.0006781</f>
        <v>171.99162265499999</v>
      </c>
      <c r="F1502" s="3" t="s">
        <v>19</v>
      </c>
    </row>
    <row r="1503" spans="1:6" ht="15.75" customHeight="1" x14ac:dyDescent="0.2">
      <c r="A1503" s="12">
        <v>22657</v>
      </c>
      <c r="B1503" s="13">
        <v>35684.879999999997</v>
      </c>
      <c r="C1503" s="14">
        <f>Tabela1[[#This Row],[Salário]]*45</f>
        <v>1605819.5999999999</v>
      </c>
      <c r="D1503" s="15">
        <f>IF(Tabela1[[#This Row],[VALOR CALCULADO]]&gt;564397.61,$G$10,Tabela1[[#This Row],[VALOR CALCULADO]])</f>
        <v>564397.61</v>
      </c>
      <c r="E1503" s="20">
        <f>Tabela1[[#This Row],[VALOR SEGURADO]]*0.0006781</f>
        <v>382.71801934099994</v>
      </c>
      <c r="F1503" s="3" t="s">
        <v>19</v>
      </c>
    </row>
    <row r="1504" spans="1:6" ht="15.75" customHeight="1" x14ac:dyDescent="0.2">
      <c r="A1504" s="12">
        <v>29330</v>
      </c>
      <c r="B1504" s="13">
        <v>6200.59</v>
      </c>
      <c r="C1504" s="14">
        <f>Tabela1[[#This Row],[Salário]]*45</f>
        <v>279026.55</v>
      </c>
      <c r="D1504" s="15">
        <f>IF(Tabela1[[#This Row],[VALOR CALCULADO]]&gt;564397.61,$G$10,Tabela1[[#This Row],[VALOR CALCULADO]])</f>
        <v>279026.55</v>
      </c>
      <c r="E1504" s="20">
        <f>Tabela1[[#This Row],[VALOR SEGURADO]]*0.0006781</f>
        <v>189.20790355499997</v>
      </c>
      <c r="F1504" s="3" t="s">
        <v>21</v>
      </c>
    </row>
    <row r="1505" spans="1:6" ht="15.75" customHeight="1" x14ac:dyDescent="0.2">
      <c r="A1505" s="12">
        <v>28964</v>
      </c>
      <c r="B1505" s="13">
        <v>6200.59</v>
      </c>
      <c r="C1505" s="14">
        <f>Tabela1[[#This Row],[Salário]]*45</f>
        <v>279026.55</v>
      </c>
      <c r="D1505" s="15">
        <f>IF(Tabela1[[#This Row],[VALOR CALCULADO]]&gt;564397.61,$G$10,Tabela1[[#This Row],[VALOR CALCULADO]])</f>
        <v>279026.55</v>
      </c>
      <c r="E1505" s="20">
        <f>Tabela1[[#This Row],[VALOR SEGURADO]]*0.0006781</f>
        <v>189.20790355499997</v>
      </c>
      <c r="F1505" s="3" t="s">
        <v>19</v>
      </c>
    </row>
    <row r="1506" spans="1:6" ht="15.75" customHeight="1" x14ac:dyDescent="0.2">
      <c r="A1506" s="12">
        <v>23001</v>
      </c>
      <c r="B1506" s="13">
        <v>5081.91</v>
      </c>
      <c r="C1506" s="14">
        <f>Tabela1[[#This Row],[Salário]]*45</f>
        <v>228685.94999999998</v>
      </c>
      <c r="D1506" s="15">
        <f>IF(Tabela1[[#This Row],[VALOR CALCULADO]]&gt;564397.61,$G$10,Tabela1[[#This Row],[VALOR CALCULADO]])</f>
        <v>228685.94999999998</v>
      </c>
      <c r="E1506" s="20">
        <f>Tabela1[[#This Row],[VALOR SEGURADO]]*0.0006781</f>
        <v>155.07194269499999</v>
      </c>
      <c r="F1506" s="3" t="s">
        <v>19</v>
      </c>
    </row>
    <row r="1507" spans="1:6" ht="15.75" customHeight="1" x14ac:dyDescent="0.2">
      <c r="A1507" s="12">
        <v>18278</v>
      </c>
      <c r="B1507" s="13">
        <v>13477.95</v>
      </c>
      <c r="C1507" s="14">
        <f>Tabela1[[#This Row],[Salário]]*45</f>
        <v>606507.75</v>
      </c>
      <c r="D1507" s="15">
        <f>IF(Tabela1[[#This Row],[VALOR CALCULADO]]&gt;564397.61,$G$10,Tabela1[[#This Row],[VALOR CALCULADO]])</f>
        <v>564397.61</v>
      </c>
      <c r="E1507" s="20">
        <f>Tabela1[[#This Row],[VALOR SEGURADO]]*0.0006781</f>
        <v>382.71801934099994</v>
      </c>
      <c r="F1507" s="3" t="s">
        <v>19</v>
      </c>
    </row>
    <row r="1508" spans="1:6" ht="15.75" customHeight="1" x14ac:dyDescent="0.2">
      <c r="A1508" s="12">
        <v>28440</v>
      </c>
      <c r="B1508" s="13">
        <v>5138.8900000000003</v>
      </c>
      <c r="C1508" s="14">
        <f>Tabela1[[#This Row],[Salário]]*45</f>
        <v>231250.05000000002</v>
      </c>
      <c r="D1508" s="15">
        <f>IF(Tabela1[[#This Row],[VALOR CALCULADO]]&gt;564397.61,$G$10,Tabela1[[#This Row],[VALOR CALCULADO]])</f>
        <v>231250.05000000002</v>
      </c>
      <c r="E1508" s="20">
        <f>Tabela1[[#This Row],[VALOR SEGURADO]]*0.0006781</f>
        <v>156.810658905</v>
      </c>
      <c r="F1508" s="3" t="s">
        <v>19</v>
      </c>
    </row>
    <row r="1509" spans="1:6" ht="15.75" customHeight="1" x14ac:dyDescent="0.2">
      <c r="A1509" s="12">
        <v>22061</v>
      </c>
      <c r="B1509" s="13">
        <v>13882.29</v>
      </c>
      <c r="C1509" s="14">
        <f>Tabela1[[#This Row],[Salário]]*45</f>
        <v>624703.05000000005</v>
      </c>
      <c r="D1509" s="15">
        <f>IF(Tabela1[[#This Row],[VALOR CALCULADO]]&gt;564397.61,$G$10,Tabela1[[#This Row],[VALOR CALCULADO]])</f>
        <v>564397.61</v>
      </c>
      <c r="E1509" s="20">
        <f>Tabela1[[#This Row],[VALOR SEGURADO]]*0.0006781</f>
        <v>382.71801934099994</v>
      </c>
      <c r="F1509" s="3" t="s">
        <v>19</v>
      </c>
    </row>
    <row r="1510" spans="1:6" ht="15.75" customHeight="1" x14ac:dyDescent="0.2">
      <c r="A1510" s="12">
        <v>23571</v>
      </c>
      <c r="B1510" s="13">
        <v>11251.44</v>
      </c>
      <c r="C1510" s="14">
        <f>Tabela1[[#This Row],[Salário]]*45</f>
        <v>506314.80000000005</v>
      </c>
      <c r="D1510" s="15">
        <f>IF(Tabela1[[#This Row],[VALOR CALCULADO]]&gt;564397.61,$G$10,Tabela1[[#This Row],[VALOR CALCULADO]])</f>
        <v>506314.80000000005</v>
      </c>
      <c r="E1510" s="20">
        <f>Tabela1[[#This Row],[VALOR SEGURADO]]*0.0006781</f>
        <v>343.33206588000002</v>
      </c>
      <c r="F1510" s="3" t="s">
        <v>21</v>
      </c>
    </row>
    <row r="1511" spans="1:6" ht="15.75" customHeight="1" x14ac:dyDescent="0.2">
      <c r="A1511" s="12">
        <v>18114</v>
      </c>
      <c r="B1511" s="13">
        <v>11057.38</v>
      </c>
      <c r="C1511" s="14">
        <f>Tabela1[[#This Row],[Salário]]*45</f>
        <v>497582.1</v>
      </c>
      <c r="D1511" s="15">
        <f>IF(Tabela1[[#This Row],[VALOR CALCULADO]]&gt;564397.61,$G$10,Tabela1[[#This Row],[VALOR CALCULADO]])</f>
        <v>497582.1</v>
      </c>
      <c r="E1511" s="20">
        <f>Tabela1[[#This Row],[VALOR SEGURADO]]*0.0006781</f>
        <v>337.41042200999993</v>
      </c>
      <c r="F1511" s="3" t="s">
        <v>21</v>
      </c>
    </row>
    <row r="1512" spans="1:6" ht="15.75" customHeight="1" x14ac:dyDescent="0.2">
      <c r="A1512" s="12">
        <v>24631</v>
      </c>
      <c r="B1512" s="13">
        <v>5168.9799999999996</v>
      </c>
      <c r="C1512" s="14">
        <f>Tabela1[[#This Row],[Salário]]*45</f>
        <v>232604.09999999998</v>
      </c>
      <c r="D1512" s="15">
        <f>IF(Tabela1[[#This Row],[VALOR CALCULADO]]&gt;564397.61,$G$10,Tabela1[[#This Row],[VALOR CALCULADO]])</f>
        <v>232604.09999999998</v>
      </c>
      <c r="E1512" s="20">
        <f>Tabela1[[#This Row],[VALOR SEGURADO]]*0.0006781</f>
        <v>157.72884020999996</v>
      </c>
      <c r="F1512" s="3" t="s">
        <v>21</v>
      </c>
    </row>
    <row r="1513" spans="1:6" ht="15.75" customHeight="1" x14ac:dyDescent="0.2">
      <c r="A1513" s="12">
        <v>24620</v>
      </c>
      <c r="B1513" s="13">
        <v>6680.17</v>
      </c>
      <c r="C1513" s="14">
        <f>Tabela1[[#This Row],[Salário]]*45</f>
        <v>300607.65000000002</v>
      </c>
      <c r="D1513" s="15">
        <f>IF(Tabela1[[#This Row],[VALOR CALCULADO]]&gt;564397.61,$G$10,Tabela1[[#This Row],[VALOR CALCULADO]])</f>
        <v>300607.65000000002</v>
      </c>
      <c r="E1513" s="20">
        <f>Tabela1[[#This Row],[VALOR SEGURADO]]*0.0006781</f>
        <v>203.84204746500001</v>
      </c>
      <c r="F1513" s="3" t="s">
        <v>21</v>
      </c>
    </row>
    <row r="1514" spans="1:6" ht="15.75" customHeight="1" x14ac:dyDescent="0.2">
      <c r="A1514" s="12">
        <v>24762</v>
      </c>
      <c r="B1514" s="13">
        <v>26540.29</v>
      </c>
      <c r="C1514" s="14">
        <f>Tabela1[[#This Row],[Salário]]*45</f>
        <v>1194313.05</v>
      </c>
      <c r="D1514" s="15">
        <f>IF(Tabela1[[#This Row],[VALOR CALCULADO]]&gt;564397.61,$G$10,Tabela1[[#This Row],[VALOR CALCULADO]])</f>
        <v>564397.61</v>
      </c>
      <c r="E1514" s="20">
        <f>Tabela1[[#This Row],[VALOR SEGURADO]]*0.0006781</f>
        <v>382.71801934099994</v>
      </c>
      <c r="F1514" s="3" t="s">
        <v>21</v>
      </c>
    </row>
    <row r="1515" spans="1:6" ht="15.75" customHeight="1" x14ac:dyDescent="0.2">
      <c r="A1515" s="12">
        <v>23159</v>
      </c>
      <c r="B1515" s="13">
        <v>10484.86</v>
      </c>
      <c r="C1515" s="14">
        <f>Tabela1[[#This Row],[Salário]]*45</f>
        <v>471818.7</v>
      </c>
      <c r="D1515" s="15">
        <f>IF(Tabela1[[#This Row],[VALOR CALCULADO]]&gt;564397.61,$G$10,Tabela1[[#This Row],[VALOR CALCULADO]])</f>
        <v>471818.7</v>
      </c>
      <c r="E1515" s="20">
        <f>Tabela1[[#This Row],[VALOR SEGURADO]]*0.0006781</f>
        <v>319.94026047</v>
      </c>
      <c r="F1515" s="3" t="s">
        <v>19</v>
      </c>
    </row>
    <row r="1516" spans="1:6" ht="15.75" customHeight="1" x14ac:dyDescent="0.2">
      <c r="A1516" s="12">
        <v>18678</v>
      </c>
      <c r="B1516" s="13">
        <v>11123.31</v>
      </c>
      <c r="C1516" s="14">
        <f>Tabela1[[#This Row],[Salário]]*45</f>
        <v>500548.94999999995</v>
      </c>
      <c r="D1516" s="15">
        <f>IF(Tabela1[[#This Row],[VALOR CALCULADO]]&gt;564397.61,$G$10,Tabela1[[#This Row],[VALOR CALCULADO]])</f>
        <v>500548.94999999995</v>
      </c>
      <c r="E1516" s="20">
        <f>Tabela1[[#This Row],[VALOR SEGURADO]]*0.0006781</f>
        <v>339.42224299499992</v>
      </c>
      <c r="F1516" s="3" t="s">
        <v>19</v>
      </c>
    </row>
    <row r="1517" spans="1:6" ht="15.75" customHeight="1" x14ac:dyDescent="0.2">
      <c r="A1517" s="12">
        <v>21385</v>
      </c>
      <c r="B1517" s="13">
        <v>5081.7299999999996</v>
      </c>
      <c r="C1517" s="14">
        <f>Tabela1[[#This Row],[Salário]]*45</f>
        <v>228677.84999999998</v>
      </c>
      <c r="D1517" s="15">
        <f>IF(Tabela1[[#This Row],[VALOR CALCULADO]]&gt;564397.61,$G$10,Tabela1[[#This Row],[VALOR CALCULADO]])</f>
        <v>228677.84999999998</v>
      </c>
      <c r="E1517" s="20">
        <f>Tabela1[[#This Row],[VALOR SEGURADO]]*0.0006781</f>
        <v>155.06645008499999</v>
      </c>
      <c r="F1517" s="3" t="s">
        <v>19</v>
      </c>
    </row>
    <row r="1518" spans="1:6" ht="15.75" customHeight="1" x14ac:dyDescent="0.2">
      <c r="A1518" s="12">
        <v>28555</v>
      </c>
      <c r="B1518" s="13">
        <v>31716.03</v>
      </c>
      <c r="C1518" s="14">
        <f>Tabela1[[#This Row],[Salário]]*45</f>
        <v>1427221.3499999999</v>
      </c>
      <c r="D1518" s="15">
        <f>IF(Tabela1[[#This Row],[VALOR CALCULADO]]&gt;564397.61,$G$10,Tabela1[[#This Row],[VALOR CALCULADO]])</f>
        <v>564397.61</v>
      </c>
      <c r="E1518" s="20">
        <f>Tabela1[[#This Row],[VALOR SEGURADO]]*0.0006781</f>
        <v>382.71801934099994</v>
      </c>
      <c r="F1518" s="3" t="s">
        <v>19</v>
      </c>
    </row>
    <row r="1519" spans="1:6" ht="15.75" customHeight="1" x14ac:dyDescent="0.2">
      <c r="A1519" s="12">
        <v>29446</v>
      </c>
      <c r="B1519" s="13">
        <v>13309.69</v>
      </c>
      <c r="C1519" s="14">
        <f>Tabela1[[#This Row],[Salário]]*45</f>
        <v>598936.05000000005</v>
      </c>
      <c r="D1519" s="15">
        <f>IF(Tabela1[[#This Row],[VALOR CALCULADO]]&gt;564397.61,$G$10,Tabela1[[#This Row],[VALOR CALCULADO]])</f>
        <v>564397.61</v>
      </c>
      <c r="E1519" s="20">
        <f>Tabela1[[#This Row],[VALOR SEGURADO]]*0.0006781</f>
        <v>382.71801934099994</v>
      </c>
      <c r="F1519" s="3" t="s">
        <v>19</v>
      </c>
    </row>
    <row r="1520" spans="1:6" ht="15.75" customHeight="1" x14ac:dyDescent="0.2">
      <c r="A1520" s="12">
        <v>31931</v>
      </c>
      <c r="B1520" s="13">
        <v>4644.3900000000003</v>
      </c>
      <c r="C1520" s="14">
        <f>Tabela1[[#This Row],[Salário]]*45</f>
        <v>208997.55000000002</v>
      </c>
      <c r="D1520" s="15">
        <f>IF(Tabela1[[#This Row],[VALOR CALCULADO]]&gt;564397.61,$G$10,Tabela1[[#This Row],[VALOR CALCULADO]])</f>
        <v>208997.55000000002</v>
      </c>
      <c r="E1520" s="20">
        <f>Tabela1[[#This Row],[VALOR SEGURADO]]*0.0006781</f>
        <v>141.72123865500001</v>
      </c>
      <c r="F1520" s="3" t="s">
        <v>19</v>
      </c>
    </row>
    <row r="1521" spans="1:6" ht="15.75" customHeight="1" x14ac:dyDescent="0.2">
      <c r="A1521" s="12">
        <v>31819</v>
      </c>
      <c r="B1521" s="13">
        <v>5324.06</v>
      </c>
      <c r="C1521" s="14">
        <f>Tabela1[[#This Row],[Salário]]*45</f>
        <v>239582.7</v>
      </c>
      <c r="D1521" s="15">
        <f>IF(Tabela1[[#This Row],[VALOR CALCULADO]]&gt;564397.61,$G$10,Tabela1[[#This Row],[VALOR CALCULADO]])</f>
        <v>239582.7</v>
      </c>
      <c r="E1521" s="20">
        <f>Tabela1[[#This Row],[VALOR SEGURADO]]*0.0006781</f>
        <v>162.46102887000001</v>
      </c>
      <c r="F1521" s="3" t="s">
        <v>19</v>
      </c>
    </row>
    <row r="1522" spans="1:6" ht="15.75" customHeight="1" x14ac:dyDescent="0.2">
      <c r="A1522" s="12">
        <v>26068</v>
      </c>
      <c r="B1522" s="13">
        <v>6121.23</v>
      </c>
      <c r="C1522" s="14">
        <f>Tabela1[[#This Row],[Salário]]*45</f>
        <v>275455.34999999998</v>
      </c>
      <c r="D1522" s="15">
        <f>IF(Tabela1[[#This Row],[VALOR CALCULADO]]&gt;564397.61,$G$10,Tabela1[[#This Row],[VALOR CALCULADO]])</f>
        <v>275455.34999999998</v>
      </c>
      <c r="E1522" s="20">
        <f>Tabela1[[#This Row],[VALOR SEGURADO]]*0.0006781</f>
        <v>186.78627283499998</v>
      </c>
      <c r="F1522" s="3" t="s">
        <v>19</v>
      </c>
    </row>
    <row r="1523" spans="1:6" ht="15.75" customHeight="1" x14ac:dyDescent="0.2">
      <c r="A1523" s="12">
        <v>29378</v>
      </c>
      <c r="B1523" s="13">
        <v>7234.64</v>
      </c>
      <c r="C1523" s="14">
        <f>Tabela1[[#This Row],[Salário]]*45</f>
        <v>325558.8</v>
      </c>
      <c r="D1523" s="15">
        <f>IF(Tabela1[[#This Row],[VALOR CALCULADO]]&gt;564397.61,$G$10,Tabela1[[#This Row],[VALOR CALCULADO]])</f>
        <v>325558.8</v>
      </c>
      <c r="E1523" s="20">
        <f>Tabela1[[#This Row],[VALOR SEGURADO]]*0.0006781</f>
        <v>220.76142227999998</v>
      </c>
      <c r="F1523" s="3" t="s">
        <v>21</v>
      </c>
    </row>
    <row r="1524" spans="1:6" ht="15.75" customHeight="1" x14ac:dyDescent="0.2">
      <c r="A1524" s="12">
        <v>30534</v>
      </c>
      <c r="B1524" s="13">
        <v>19890.400000000001</v>
      </c>
      <c r="C1524" s="14">
        <f>Tabela1[[#This Row],[Salário]]*45</f>
        <v>895068.00000000012</v>
      </c>
      <c r="D1524" s="15">
        <f>IF(Tabela1[[#This Row],[VALOR CALCULADO]]&gt;564397.61,$G$10,Tabela1[[#This Row],[VALOR CALCULADO]])</f>
        <v>564397.61</v>
      </c>
      <c r="E1524" s="20">
        <f>Tabela1[[#This Row],[VALOR SEGURADO]]*0.0006781</f>
        <v>382.71801934099994</v>
      </c>
      <c r="F1524" s="3" t="s">
        <v>21</v>
      </c>
    </row>
    <row r="1525" spans="1:6" ht="15.75" customHeight="1" x14ac:dyDescent="0.2">
      <c r="A1525" s="12">
        <v>22568</v>
      </c>
      <c r="B1525" s="13">
        <v>14090.52</v>
      </c>
      <c r="C1525" s="14">
        <f>Tabela1[[#This Row],[Salário]]*45</f>
        <v>634073.4</v>
      </c>
      <c r="D1525" s="15">
        <f>IF(Tabela1[[#This Row],[VALOR CALCULADO]]&gt;564397.61,$G$10,Tabela1[[#This Row],[VALOR CALCULADO]])</f>
        <v>564397.61</v>
      </c>
      <c r="E1525" s="20">
        <f>Tabela1[[#This Row],[VALOR SEGURADO]]*0.0006781</f>
        <v>382.71801934099994</v>
      </c>
      <c r="F1525" s="3" t="s">
        <v>19</v>
      </c>
    </row>
    <row r="1526" spans="1:6" ht="15.75" customHeight="1" x14ac:dyDescent="0.2">
      <c r="A1526" s="12">
        <v>21109</v>
      </c>
      <c r="B1526" s="13">
        <v>31061.97</v>
      </c>
      <c r="C1526" s="14">
        <f>Tabela1[[#This Row],[Salário]]*45</f>
        <v>1397788.6500000001</v>
      </c>
      <c r="D1526" s="15">
        <f>IF(Tabela1[[#This Row],[VALOR CALCULADO]]&gt;564397.61,$G$10,Tabela1[[#This Row],[VALOR CALCULADO]])</f>
        <v>564397.61</v>
      </c>
      <c r="E1526" s="20">
        <f>Tabela1[[#This Row],[VALOR SEGURADO]]*0.0006781</f>
        <v>382.71801934099994</v>
      </c>
      <c r="F1526" s="3" t="s">
        <v>19</v>
      </c>
    </row>
    <row r="1527" spans="1:6" ht="15.75" customHeight="1" x14ac:dyDescent="0.2">
      <c r="A1527" s="12">
        <v>21711</v>
      </c>
      <c r="B1527" s="13">
        <v>8561.2900000000009</v>
      </c>
      <c r="C1527" s="14">
        <f>Tabela1[[#This Row],[Salário]]*45</f>
        <v>385258.05000000005</v>
      </c>
      <c r="D1527" s="15">
        <f>IF(Tabela1[[#This Row],[VALOR CALCULADO]]&gt;564397.61,$G$10,Tabela1[[#This Row],[VALOR CALCULADO]])</f>
        <v>385258.05000000005</v>
      </c>
      <c r="E1527" s="20">
        <f>Tabela1[[#This Row],[VALOR SEGURADO]]*0.0006781</f>
        <v>261.24348370500002</v>
      </c>
      <c r="F1527" s="3" t="s">
        <v>19</v>
      </c>
    </row>
    <row r="1528" spans="1:6" ht="15.75" customHeight="1" x14ac:dyDescent="0.2">
      <c r="A1528" s="12">
        <v>22689</v>
      </c>
      <c r="B1528" s="13">
        <v>26801.599999999999</v>
      </c>
      <c r="C1528" s="14">
        <f>Tabela1[[#This Row],[Salário]]*45</f>
        <v>1206072</v>
      </c>
      <c r="D1528" s="15">
        <f>IF(Tabela1[[#This Row],[VALOR CALCULADO]]&gt;564397.61,$G$10,Tabela1[[#This Row],[VALOR CALCULADO]])</f>
        <v>564397.61</v>
      </c>
      <c r="E1528" s="20">
        <f>Tabela1[[#This Row],[VALOR SEGURADO]]*0.0006781</f>
        <v>382.71801934099994</v>
      </c>
      <c r="F1528" s="3" t="s">
        <v>19</v>
      </c>
    </row>
    <row r="1529" spans="1:6" ht="15.75" customHeight="1" x14ac:dyDescent="0.2">
      <c r="A1529" s="12">
        <v>27440</v>
      </c>
      <c r="B1529" s="13">
        <v>9679.89</v>
      </c>
      <c r="C1529" s="14">
        <f>Tabela1[[#This Row],[Salário]]*45</f>
        <v>435595.05</v>
      </c>
      <c r="D1529" s="15">
        <f>IF(Tabela1[[#This Row],[VALOR CALCULADO]]&gt;564397.61,$G$10,Tabela1[[#This Row],[VALOR CALCULADO]])</f>
        <v>435595.05</v>
      </c>
      <c r="E1529" s="20">
        <f>Tabela1[[#This Row],[VALOR SEGURADO]]*0.0006781</f>
        <v>295.37700340499998</v>
      </c>
      <c r="F1529" s="3" t="s">
        <v>19</v>
      </c>
    </row>
    <row r="1530" spans="1:6" ht="15.75" customHeight="1" x14ac:dyDescent="0.2">
      <c r="A1530" s="12">
        <v>29232</v>
      </c>
      <c r="B1530" s="13">
        <v>23131.05</v>
      </c>
      <c r="C1530" s="14">
        <f>Tabela1[[#This Row],[Salário]]*45</f>
        <v>1040897.25</v>
      </c>
      <c r="D1530" s="15">
        <f>IF(Tabela1[[#This Row],[VALOR CALCULADO]]&gt;564397.61,$G$10,Tabela1[[#This Row],[VALOR CALCULADO]])</f>
        <v>564397.61</v>
      </c>
      <c r="E1530" s="20">
        <f>Tabela1[[#This Row],[VALOR SEGURADO]]*0.0006781</f>
        <v>382.71801934099994</v>
      </c>
      <c r="F1530" s="3" t="s">
        <v>19</v>
      </c>
    </row>
    <row r="1531" spans="1:6" ht="15.75" customHeight="1" x14ac:dyDescent="0.2">
      <c r="A1531" s="12">
        <v>28331</v>
      </c>
      <c r="B1531" s="13">
        <v>10510.77</v>
      </c>
      <c r="C1531" s="14">
        <f>Tabela1[[#This Row],[Salário]]*45</f>
        <v>472984.65</v>
      </c>
      <c r="D1531" s="15">
        <f>IF(Tabela1[[#This Row],[VALOR CALCULADO]]&gt;564397.61,$G$10,Tabela1[[#This Row],[VALOR CALCULADO]])</f>
        <v>472984.65</v>
      </c>
      <c r="E1531" s="20">
        <f>Tabela1[[#This Row],[VALOR SEGURADO]]*0.0006781</f>
        <v>320.730891165</v>
      </c>
      <c r="F1531" s="3" t="s">
        <v>19</v>
      </c>
    </row>
    <row r="1532" spans="1:6" ht="15.75" customHeight="1" x14ac:dyDescent="0.2">
      <c r="A1532" s="12">
        <v>29529</v>
      </c>
      <c r="B1532" s="13">
        <v>4916.6000000000004</v>
      </c>
      <c r="C1532" s="14">
        <f>Tabela1[[#This Row],[Salário]]*45</f>
        <v>221247.00000000003</v>
      </c>
      <c r="D1532" s="15">
        <f>IF(Tabela1[[#This Row],[VALOR CALCULADO]]&gt;564397.61,$G$10,Tabela1[[#This Row],[VALOR CALCULADO]])</f>
        <v>221247.00000000003</v>
      </c>
      <c r="E1532" s="20">
        <f>Tabela1[[#This Row],[VALOR SEGURADO]]*0.0006781</f>
        <v>150.02759070000002</v>
      </c>
      <c r="F1532" s="3" t="s">
        <v>19</v>
      </c>
    </row>
    <row r="1533" spans="1:6" ht="15.75" customHeight="1" x14ac:dyDescent="0.2">
      <c r="A1533" s="12">
        <v>32162</v>
      </c>
      <c r="B1533" s="13">
        <v>19294.89</v>
      </c>
      <c r="C1533" s="14">
        <f>Tabela1[[#This Row],[Salário]]*45</f>
        <v>868270.04999999993</v>
      </c>
      <c r="D1533" s="15">
        <f>IF(Tabela1[[#This Row],[VALOR CALCULADO]]&gt;564397.61,$G$10,Tabela1[[#This Row],[VALOR CALCULADO]])</f>
        <v>564397.61</v>
      </c>
      <c r="E1533" s="20">
        <f>Tabela1[[#This Row],[VALOR SEGURADO]]*0.0006781</f>
        <v>382.71801934099994</v>
      </c>
      <c r="F1533" s="3" t="s">
        <v>19</v>
      </c>
    </row>
    <row r="1534" spans="1:6" ht="15.75" customHeight="1" x14ac:dyDescent="0.2">
      <c r="A1534" s="12">
        <v>23938</v>
      </c>
      <c r="B1534" s="13">
        <v>7086.91</v>
      </c>
      <c r="C1534" s="14">
        <f>Tabela1[[#This Row],[Salário]]*45</f>
        <v>318910.95</v>
      </c>
      <c r="D1534" s="15">
        <f>IF(Tabela1[[#This Row],[VALOR CALCULADO]]&gt;564397.61,$G$10,Tabela1[[#This Row],[VALOR CALCULADO]])</f>
        <v>318910.95</v>
      </c>
      <c r="E1534" s="20">
        <f>Tabela1[[#This Row],[VALOR SEGURADO]]*0.0006781</f>
        <v>216.25351519500001</v>
      </c>
      <c r="F1534" s="3" t="s">
        <v>19</v>
      </c>
    </row>
    <row r="1535" spans="1:6" ht="15.75" customHeight="1" x14ac:dyDescent="0.2">
      <c r="A1535" s="12">
        <v>24293</v>
      </c>
      <c r="B1535" s="13">
        <v>11905.07</v>
      </c>
      <c r="C1535" s="14">
        <f>Tabela1[[#This Row],[Salário]]*45</f>
        <v>535728.15</v>
      </c>
      <c r="D1535" s="15">
        <f>IF(Tabela1[[#This Row],[VALOR CALCULADO]]&gt;564397.61,$G$10,Tabela1[[#This Row],[VALOR CALCULADO]])</f>
        <v>535728.15</v>
      </c>
      <c r="E1535" s="20">
        <f>Tabela1[[#This Row],[VALOR SEGURADO]]*0.0006781</f>
        <v>363.27725851499997</v>
      </c>
      <c r="F1535" s="3" t="s">
        <v>19</v>
      </c>
    </row>
    <row r="1536" spans="1:6" ht="15.75" customHeight="1" x14ac:dyDescent="0.2">
      <c r="A1536" s="12">
        <v>24135</v>
      </c>
      <c r="B1536" s="13">
        <v>8671.4</v>
      </c>
      <c r="C1536" s="14">
        <f>Tabela1[[#This Row],[Salário]]*45</f>
        <v>390213</v>
      </c>
      <c r="D1536" s="15">
        <f>IF(Tabela1[[#This Row],[VALOR CALCULADO]]&gt;564397.61,$G$10,Tabela1[[#This Row],[VALOR CALCULADO]])</f>
        <v>390213</v>
      </c>
      <c r="E1536" s="20">
        <f>Tabela1[[#This Row],[VALOR SEGURADO]]*0.0006781</f>
        <v>264.6034353</v>
      </c>
      <c r="F1536" s="3" t="s">
        <v>19</v>
      </c>
    </row>
    <row r="1537" spans="1:6" ht="15.75" customHeight="1" x14ac:dyDescent="0.2">
      <c r="A1537" s="12">
        <v>27916</v>
      </c>
      <c r="B1537" s="13">
        <v>6171.91</v>
      </c>
      <c r="C1537" s="14">
        <f>Tabela1[[#This Row],[Salário]]*45</f>
        <v>277735.95</v>
      </c>
      <c r="D1537" s="15">
        <f>IF(Tabela1[[#This Row],[VALOR CALCULADO]]&gt;564397.61,$G$10,Tabela1[[#This Row],[VALOR CALCULADO]])</f>
        <v>277735.95</v>
      </c>
      <c r="E1537" s="20">
        <f>Tabela1[[#This Row],[VALOR SEGURADO]]*0.0006781</f>
        <v>188.33274769499999</v>
      </c>
      <c r="F1537" s="3" t="s">
        <v>19</v>
      </c>
    </row>
    <row r="1538" spans="1:6" ht="15.75" customHeight="1" x14ac:dyDescent="0.2">
      <c r="A1538" s="12">
        <v>29597</v>
      </c>
      <c r="B1538" s="13">
        <v>4660.47</v>
      </c>
      <c r="C1538" s="14">
        <f>Tabela1[[#This Row],[Salário]]*45</f>
        <v>209721.15000000002</v>
      </c>
      <c r="D1538" s="15">
        <f>IF(Tabela1[[#This Row],[VALOR CALCULADO]]&gt;564397.61,$G$10,Tabela1[[#This Row],[VALOR CALCULADO]])</f>
        <v>209721.15000000002</v>
      </c>
      <c r="E1538" s="20">
        <f>Tabela1[[#This Row],[VALOR SEGURADO]]*0.0006781</f>
        <v>142.21191181500001</v>
      </c>
      <c r="F1538" s="3" t="s">
        <v>19</v>
      </c>
    </row>
    <row r="1539" spans="1:6" ht="15.75" customHeight="1" x14ac:dyDescent="0.2">
      <c r="A1539" s="12">
        <v>21842</v>
      </c>
      <c r="B1539" s="13">
        <v>12724.34</v>
      </c>
      <c r="C1539" s="14">
        <f>Tabela1[[#This Row],[Salário]]*45</f>
        <v>572595.30000000005</v>
      </c>
      <c r="D1539" s="15">
        <f>IF(Tabela1[[#This Row],[VALOR CALCULADO]]&gt;564397.61,$G$10,Tabela1[[#This Row],[VALOR CALCULADO]])</f>
        <v>564397.61</v>
      </c>
      <c r="E1539" s="20">
        <f>Tabela1[[#This Row],[VALOR SEGURADO]]*0.0006781</f>
        <v>382.71801934099994</v>
      </c>
      <c r="F1539" s="3" t="s">
        <v>19</v>
      </c>
    </row>
    <row r="1540" spans="1:6" ht="15.75" customHeight="1" x14ac:dyDescent="0.2">
      <c r="A1540" s="12">
        <v>19939</v>
      </c>
      <c r="B1540" s="13">
        <v>4862.09</v>
      </c>
      <c r="C1540" s="14">
        <f>Tabela1[[#This Row],[Salário]]*45</f>
        <v>218794.05000000002</v>
      </c>
      <c r="D1540" s="15">
        <f>IF(Tabela1[[#This Row],[VALOR CALCULADO]]&gt;564397.61,$G$10,Tabela1[[#This Row],[VALOR CALCULADO]])</f>
        <v>218794.05000000002</v>
      </c>
      <c r="E1540" s="20">
        <f>Tabela1[[#This Row],[VALOR SEGURADO]]*0.0006781</f>
        <v>148.364245305</v>
      </c>
      <c r="F1540" s="3" t="s">
        <v>19</v>
      </c>
    </row>
    <row r="1541" spans="1:6" ht="15.75" customHeight="1" x14ac:dyDescent="0.2">
      <c r="A1541" s="12">
        <v>31420</v>
      </c>
      <c r="B1541" s="13">
        <v>5245.37</v>
      </c>
      <c r="C1541" s="14">
        <f>Tabela1[[#This Row],[Salário]]*45</f>
        <v>236041.65</v>
      </c>
      <c r="D1541" s="15">
        <f>IF(Tabela1[[#This Row],[VALOR CALCULADO]]&gt;564397.61,$G$10,Tabela1[[#This Row],[VALOR CALCULADO]])</f>
        <v>236041.65</v>
      </c>
      <c r="E1541" s="20">
        <f>Tabela1[[#This Row],[VALOR SEGURADO]]*0.0006781</f>
        <v>160.05984286499998</v>
      </c>
      <c r="F1541" s="3" t="s">
        <v>19</v>
      </c>
    </row>
    <row r="1542" spans="1:6" ht="15.75" customHeight="1" x14ac:dyDescent="0.2">
      <c r="A1542" s="12">
        <v>23893</v>
      </c>
      <c r="B1542" s="13">
        <v>5195.57</v>
      </c>
      <c r="C1542" s="14">
        <f>Tabela1[[#This Row],[Salário]]*45</f>
        <v>233800.65</v>
      </c>
      <c r="D1542" s="15">
        <f>IF(Tabela1[[#This Row],[VALOR CALCULADO]]&gt;564397.61,$G$10,Tabela1[[#This Row],[VALOR CALCULADO]])</f>
        <v>233800.65</v>
      </c>
      <c r="E1542" s="20">
        <f>Tabela1[[#This Row],[VALOR SEGURADO]]*0.0006781</f>
        <v>158.54022076499999</v>
      </c>
      <c r="F1542" s="3" t="s">
        <v>19</v>
      </c>
    </row>
    <row r="1543" spans="1:6" ht="15.75" customHeight="1" x14ac:dyDescent="0.2">
      <c r="A1543" s="12">
        <v>29102</v>
      </c>
      <c r="B1543" s="13">
        <v>5117.43</v>
      </c>
      <c r="C1543" s="14">
        <f>Tabela1[[#This Row],[Salário]]*45</f>
        <v>230284.35</v>
      </c>
      <c r="D1543" s="15">
        <f>IF(Tabela1[[#This Row],[VALOR CALCULADO]]&gt;564397.61,$G$10,Tabela1[[#This Row],[VALOR CALCULADO]])</f>
        <v>230284.35</v>
      </c>
      <c r="E1543" s="20">
        <f>Tabela1[[#This Row],[VALOR SEGURADO]]*0.0006781</f>
        <v>156.155817735</v>
      </c>
      <c r="F1543" s="3" t="s">
        <v>19</v>
      </c>
    </row>
    <row r="1544" spans="1:6" ht="15.75" customHeight="1" x14ac:dyDescent="0.2">
      <c r="A1544" s="12">
        <v>22906</v>
      </c>
      <c r="B1544" s="13">
        <v>11905.07</v>
      </c>
      <c r="C1544" s="14">
        <f>Tabela1[[#This Row],[Salário]]*45</f>
        <v>535728.15</v>
      </c>
      <c r="D1544" s="15">
        <f>IF(Tabela1[[#This Row],[VALOR CALCULADO]]&gt;564397.61,$G$10,Tabela1[[#This Row],[VALOR CALCULADO]])</f>
        <v>535728.15</v>
      </c>
      <c r="E1544" s="20">
        <f>Tabela1[[#This Row],[VALOR SEGURADO]]*0.0006781</f>
        <v>363.27725851499997</v>
      </c>
      <c r="F1544" s="3" t="s">
        <v>19</v>
      </c>
    </row>
    <row r="1545" spans="1:6" ht="15.75" customHeight="1" x14ac:dyDescent="0.2">
      <c r="A1545" s="12">
        <v>27429</v>
      </c>
      <c r="B1545" s="13">
        <v>9340.2099999999991</v>
      </c>
      <c r="C1545" s="14">
        <f>Tabela1[[#This Row],[Salário]]*45</f>
        <v>420309.44999999995</v>
      </c>
      <c r="D1545" s="15">
        <f>IF(Tabela1[[#This Row],[VALOR CALCULADO]]&gt;564397.61,$G$10,Tabela1[[#This Row],[VALOR CALCULADO]])</f>
        <v>420309.44999999995</v>
      </c>
      <c r="E1545" s="20">
        <f>Tabela1[[#This Row],[VALOR SEGURADO]]*0.0006781</f>
        <v>285.01183804499993</v>
      </c>
      <c r="F1545" s="3" t="s">
        <v>19</v>
      </c>
    </row>
    <row r="1546" spans="1:6" ht="15.75" customHeight="1" x14ac:dyDescent="0.2">
      <c r="A1546" s="12">
        <v>24153</v>
      </c>
      <c r="B1546" s="13">
        <v>5552.88</v>
      </c>
      <c r="C1546" s="14">
        <f>Tabela1[[#This Row],[Salário]]*45</f>
        <v>249879.6</v>
      </c>
      <c r="D1546" s="15">
        <f>IF(Tabela1[[#This Row],[VALOR CALCULADO]]&gt;564397.61,$G$10,Tabela1[[#This Row],[VALOR CALCULADO]])</f>
        <v>249879.6</v>
      </c>
      <c r="E1546" s="20">
        <f>Tabela1[[#This Row],[VALOR SEGURADO]]*0.0006781</f>
        <v>169.44335676</v>
      </c>
      <c r="F1546" s="3" t="s">
        <v>19</v>
      </c>
    </row>
    <row r="1547" spans="1:6" ht="15.75" customHeight="1" x14ac:dyDescent="0.2">
      <c r="A1547" s="12">
        <v>22807</v>
      </c>
      <c r="B1547" s="13">
        <v>14298.7</v>
      </c>
      <c r="C1547" s="14">
        <f>Tabela1[[#This Row],[Salário]]*45</f>
        <v>643441.5</v>
      </c>
      <c r="D1547" s="15">
        <f>IF(Tabela1[[#This Row],[VALOR CALCULADO]]&gt;564397.61,$G$10,Tabela1[[#This Row],[VALOR CALCULADO]])</f>
        <v>564397.61</v>
      </c>
      <c r="E1547" s="20">
        <f>Tabela1[[#This Row],[VALOR SEGURADO]]*0.0006781</f>
        <v>382.71801934099994</v>
      </c>
      <c r="F1547" s="3" t="s">
        <v>19</v>
      </c>
    </row>
    <row r="1548" spans="1:6" ht="15.75" customHeight="1" x14ac:dyDescent="0.2">
      <c r="A1548" s="12">
        <v>25852</v>
      </c>
      <c r="B1548" s="13">
        <v>13133.62</v>
      </c>
      <c r="C1548" s="14">
        <f>Tabela1[[#This Row],[Salário]]*45</f>
        <v>591012.9</v>
      </c>
      <c r="D1548" s="15">
        <f>IF(Tabela1[[#This Row],[VALOR CALCULADO]]&gt;564397.61,$G$10,Tabela1[[#This Row],[VALOR CALCULADO]])</f>
        <v>564397.61</v>
      </c>
      <c r="E1548" s="20">
        <f>Tabela1[[#This Row],[VALOR SEGURADO]]*0.0006781</f>
        <v>382.71801934099994</v>
      </c>
      <c r="F1548" s="3" t="s">
        <v>19</v>
      </c>
    </row>
    <row r="1549" spans="1:6" ht="15.75" customHeight="1" x14ac:dyDescent="0.2">
      <c r="A1549" s="12">
        <v>24626</v>
      </c>
      <c r="B1549" s="13">
        <v>4441.97</v>
      </c>
      <c r="C1549" s="14">
        <f>Tabela1[[#This Row],[Salário]]*45</f>
        <v>199888.65000000002</v>
      </c>
      <c r="D1549" s="15">
        <f>IF(Tabela1[[#This Row],[VALOR CALCULADO]]&gt;564397.61,$G$10,Tabela1[[#This Row],[VALOR CALCULADO]])</f>
        <v>199888.65000000002</v>
      </c>
      <c r="E1549" s="20">
        <f>Tabela1[[#This Row],[VALOR SEGURADO]]*0.0006781</f>
        <v>135.54449356500001</v>
      </c>
      <c r="F1549" s="3" t="s">
        <v>19</v>
      </c>
    </row>
    <row r="1550" spans="1:6" ht="15.75" customHeight="1" x14ac:dyDescent="0.2">
      <c r="A1550" s="12">
        <v>19995</v>
      </c>
      <c r="B1550" s="13">
        <v>4933.87</v>
      </c>
      <c r="C1550" s="14">
        <f>Tabela1[[#This Row],[Salário]]*45</f>
        <v>222024.15</v>
      </c>
      <c r="D1550" s="15">
        <f>IF(Tabela1[[#This Row],[VALOR CALCULADO]]&gt;564397.61,$G$10,Tabela1[[#This Row],[VALOR CALCULADO]])</f>
        <v>222024.15</v>
      </c>
      <c r="E1550" s="20">
        <f>Tabela1[[#This Row],[VALOR SEGURADO]]*0.0006781</f>
        <v>150.55457611499997</v>
      </c>
      <c r="F1550" s="3" t="s">
        <v>19</v>
      </c>
    </row>
    <row r="1551" spans="1:6" ht="15.75" customHeight="1" x14ac:dyDescent="0.2">
      <c r="A1551" s="12">
        <v>28675</v>
      </c>
      <c r="B1551" s="13">
        <v>7083.5</v>
      </c>
      <c r="C1551" s="14">
        <f>Tabela1[[#This Row],[Salário]]*45</f>
        <v>318757.5</v>
      </c>
      <c r="D1551" s="15">
        <f>IF(Tabela1[[#This Row],[VALOR CALCULADO]]&gt;564397.61,$G$10,Tabela1[[#This Row],[VALOR CALCULADO]])</f>
        <v>318757.5</v>
      </c>
      <c r="E1551" s="20">
        <f>Tabela1[[#This Row],[VALOR SEGURADO]]*0.0006781</f>
        <v>216.14946074999997</v>
      </c>
      <c r="F1551" s="3" t="s">
        <v>19</v>
      </c>
    </row>
    <row r="1552" spans="1:6" ht="15.75" customHeight="1" x14ac:dyDescent="0.2">
      <c r="A1552" s="12">
        <v>20906</v>
      </c>
      <c r="B1552" s="13">
        <v>27808.25</v>
      </c>
      <c r="C1552" s="14">
        <f>Tabela1[[#This Row],[Salário]]*45</f>
        <v>1251371.25</v>
      </c>
      <c r="D1552" s="15">
        <f>IF(Tabela1[[#This Row],[VALOR CALCULADO]]&gt;564397.61,$G$10,Tabela1[[#This Row],[VALOR CALCULADO]])</f>
        <v>564397.61</v>
      </c>
      <c r="E1552" s="20">
        <f>Tabela1[[#This Row],[VALOR SEGURADO]]*0.0006781</f>
        <v>382.71801934099994</v>
      </c>
      <c r="F1552" s="3" t="s">
        <v>19</v>
      </c>
    </row>
    <row r="1553" spans="1:6" ht="15.75" customHeight="1" x14ac:dyDescent="0.2">
      <c r="A1553" s="12">
        <v>21391</v>
      </c>
      <c r="B1553" s="13">
        <v>14090.52</v>
      </c>
      <c r="C1553" s="14">
        <f>Tabela1[[#This Row],[Salário]]*45</f>
        <v>634073.4</v>
      </c>
      <c r="D1553" s="15">
        <f>IF(Tabela1[[#This Row],[VALOR CALCULADO]]&gt;564397.61,$G$10,Tabela1[[#This Row],[VALOR CALCULADO]])</f>
        <v>564397.61</v>
      </c>
      <c r="E1553" s="20">
        <f>Tabela1[[#This Row],[VALOR SEGURADO]]*0.0006781</f>
        <v>382.71801934099994</v>
      </c>
      <c r="F1553" s="3" t="s">
        <v>19</v>
      </c>
    </row>
    <row r="1554" spans="1:6" ht="15.75" customHeight="1" x14ac:dyDescent="0.2">
      <c r="A1554" s="12">
        <v>26047</v>
      </c>
      <c r="B1554" s="13">
        <v>5732.98</v>
      </c>
      <c r="C1554" s="14">
        <f>Tabela1[[#This Row],[Salário]]*45</f>
        <v>257984.09999999998</v>
      </c>
      <c r="D1554" s="15">
        <f>IF(Tabela1[[#This Row],[VALOR CALCULADO]]&gt;564397.61,$G$10,Tabela1[[#This Row],[VALOR CALCULADO]])</f>
        <v>257984.09999999998</v>
      </c>
      <c r="E1554" s="20">
        <f>Tabela1[[#This Row],[VALOR SEGURADO]]*0.0006781</f>
        <v>174.93901820999997</v>
      </c>
      <c r="F1554" s="3" t="s">
        <v>19</v>
      </c>
    </row>
    <row r="1555" spans="1:6" ht="15.75" customHeight="1" x14ac:dyDescent="0.2">
      <c r="A1555" s="12">
        <v>24528</v>
      </c>
      <c r="B1555" s="13">
        <v>14837.82</v>
      </c>
      <c r="C1555" s="14">
        <f>Tabela1[[#This Row],[Salário]]*45</f>
        <v>667701.9</v>
      </c>
      <c r="D1555" s="15">
        <f>IF(Tabela1[[#This Row],[VALOR CALCULADO]]&gt;564397.61,$G$10,Tabela1[[#This Row],[VALOR CALCULADO]])</f>
        <v>564397.61</v>
      </c>
      <c r="E1555" s="20">
        <f>Tabela1[[#This Row],[VALOR SEGURADO]]*0.0006781</f>
        <v>382.71801934099994</v>
      </c>
      <c r="F1555" s="3" t="s">
        <v>19</v>
      </c>
    </row>
    <row r="1556" spans="1:6" ht="15.75" customHeight="1" x14ac:dyDescent="0.2">
      <c r="A1556" s="12">
        <v>20384</v>
      </c>
      <c r="B1556" s="13">
        <v>9315.66</v>
      </c>
      <c r="C1556" s="14">
        <f>Tabela1[[#This Row],[Salário]]*45</f>
        <v>419204.7</v>
      </c>
      <c r="D1556" s="15">
        <f>IF(Tabela1[[#This Row],[VALOR CALCULADO]]&gt;564397.61,$G$10,Tabela1[[#This Row],[VALOR CALCULADO]])</f>
        <v>419204.7</v>
      </c>
      <c r="E1556" s="20">
        <f>Tabela1[[#This Row],[VALOR SEGURADO]]*0.0006781</f>
        <v>284.26270706999998</v>
      </c>
      <c r="F1556" s="3" t="s">
        <v>19</v>
      </c>
    </row>
    <row r="1557" spans="1:6" ht="15.75" customHeight="1" x14ac:dyDescent="0.2">
      <c r="A1557" s="12">
        <v>28290</v>
      </c>
      <c r="B1557" s="13">
        <v>19803.439999999999</v>
      </c>
      <c r="C1557" s="14">
        <f>Tabela1[[#This Row],[Salário]]*45</f>
        <v>891154.79999999993</v>
      </c>
      <c r="D1557" s="15">
        <f>IF(Tabela1[[#This Row],[VALOR CALCULADO]]&gt;564397.61,$G$10,Tabela1[[#This Row],[VALOR CALCULADO]])</f>
        <v>564397.61</v>
      </c>
      <c r="E1557" s="20">
        <f>Tabela1[[#This Row],[VALOR SEGURADO]]*0.0006781</f>
        <v>382.71801934099994</v>
      </c>
      <c r="F1557" s="3" t="s">
        <v>19</v>
      </c>
    </row>
    <row r="1558" spans="1:6" ht="15.75" customHeight="1" x14ac:dyDescent="0.2">
      <c r="A1558" s="12">
        <v>25949</v>
      </c>
      <c r="B1558" s="13">
        <v>13914.68</v>
      </c>
      <c r="C1558" s="14">
        <f>Tabela1[[#This Row],[Salário]]*45</f>
        <v>626160.6</v>
      </c>
      <c r="D1558" s="15">
        <f>IF(Tabela1[[#This Row],[VALOR CALCULADO]]&gt;564397.61,$G$10,Tabela1[[#This Row],[VALOR CALCULADO]])</f>
        <v>564397.61</v>
      </c>
      <c r="E1558" s="20">
        <f>Tabela1[[#This Row],[VALOR SEGURADO]]*0.0006781</f>
        <v>382.71801934099994</v>
      </c>
      <c r="F1558" s="3" t="s">
        <v>19</v>
      </c>
    </row>
    <row r="1559" spans="1:6" ht="15.75" customHeight="1" x14ac:dyDescent="0.2">
      <c r="A1559" s="12">
        <v>26046</v>
      </c>
      <c r="B1559" s="13">
        <v>10351.61</v>
      </c>
      <c r="C1559" s="14">
        <f>Tabela1[[#This Row],[Salário]]*45</f>
        <v>465822.45</v>
      </c>
      <c r="D1559" s="15">
        <f>IF(Tabela1[[#This Row],[VALOR CALCULADO]]&gt;564397.61,$G$10,Tabela1[[#This Row],[VALOR CALCULADO]])</f>
        <v>465822.45</v>
      </c>
      <c r="E1559" s="20">
        <f>Tabela1[[#This Row],[VALOR SEGURADO]]*0.0006781</f>
        <v>315.87420334500001</v>
      </c>
      <c r="F1559" s="3" t="s">
        <v>19</v>
      </c>
    </row>
    <row r="1560" spans="1:6" ht="15.75" customHeight="1" x14ac:dyDescent="0.2">
      <c r="A1560" s="12">
        <v>19149</v>
      </c>
      <c r="B1560" s="13">
        <v>9177.99</v>
      </c>
      <c r="C1560" s="14">
        <f>Tabela1[[#This Row],[Salário]]*45</f>
        <v>413009.55</v>
      </c>
      <c r="D1560" s="15">
        <f>IF(Tabela1[[#This Row],[VALOR CALCULADO]]&gt;564397.61,$G$10,Tabela1[[#This Row],[VALOR CALCULADO]])</f>
        <v>413009.55</v>
      </c>
      <c r="E1560" s="20">
        <f>Tabela1[[#This Row],[VALOR SEGURADO]]*0.0006781</f>
        <v>280.06177585499995</v>
      </c>
      <c r="F1560" s="3" t="s">
        <v>21</v>
      </c>
    </row>
    <row r="1561" spans="1:6" ht="15.75" customHeight="1" x14ac:dyDescent="0.2">
      <c r="A1561" s="12">
        <v>20361</v>
      </c>
      <c r="B1561" s="13">
        <v>10763.91</v>
      </c>
      <c r="C1561" s="14">
        <f>Tabela1[[#This Row],[Salário]]*45</f>
        <v>484375.95</v>
      </c>
      <c r="D1561" s="15">
        <f>IF(Tabela1[[#This Row],[VALOR CALCULADO]]&gt;564397.61,$G$10,Tabela1[[#This Row],[VALOR CALCULADO]])</f>
        <v>484375.95</v>
      </c>
      <c r="E1561" s="20">
        <f>Tabela1[[#This Row],[VALOR SEGURADO]]*0.0006781</f>
        <v>328.45533169499998</v>
      </c>
      <c r="F1561" s="3" t="s">
        <v>21</v>
      </c>
    </row>
    <row r="1562" spans="1:6" ht="15.75" customHeight="1" x14ac:dyDescent="0.2">
      <c r="A1562" s="12">
        <v>21427</v>
      </c>
      <c r="B1562" s="13">
        <v>6931.91</v>
      </c>
      <c r="C1562" s="14">
        <f>Tabela1[[#This Row],[Salário]]*45</f>
        <v>311935.95</v>
      </c>
      <c r="D1562" s="15">
        <f>IF(Tabela1[[#This Row],[VALOR CALCULADO]]&gt;564397.61,$G$10,Tabela1[[#This Row],[VALOR CALCULADO]])</f>
        <v>311935.95</v>
      </c>
      <c r="E1562" s="20">
        <f>Tabela1[[#This Row],[VALOR SEGURADO]]*0.0006781</f>
        <v>211.523767695</v>
      </c>
      <c r="F1562" s="3" t="s">
        <v>21</v>
      </c>
    </row>
    <row r="1563" spans="1:6" ht="15.75" customHeight="1" x14ac:dyDescent="0.2">
      <c r="A1563" s="12">
        <v>24627</v>
      </c>
      <c r="B1563" s="13">
        <v>13986.14</v>
      </c>
      <c r="C1563" s="14">
        <f>Tabela1[[#This Row],[Salário]]*45</f>
        <v>629376.29999999993</v>
      </c>
      <c r="D1563" s="15">
        <f>IF(Tabela1[[#This Row],[VALOR CALCULADO]]&gt;564397.61,$G$10,Tabela1[[#This Row],[VALOR CALCULADO]])</f>
        <v>564397.61</v>
      </c>
      <c r="E1563" s="20">
        <f>Tabela1[[#This Row],[VALOR SEGURADO]]*0.0006781</f>
        <v>382.71801934099994</v>
      </c>
      <c r="F1563" s="3" t="s">
        <v>21</v>
      </c>
    </row>
    <row r="1564" spans="1:6" ht="15.75" customHeight="1" x14ac:dyDescent="0.2">
      <c r="A1564" s="18"/>
      <c r="B1564" s="31"/>
      <c r="C1564" s="19"/>
      <c r="D1564" s="32">
        <f>SUM(D2:D1563)</f>
        <v>653015738.32000589</v>
      </c>
      <c r="E1564" s="33">
        <f>SUM(E2:E1563)</f>
        <v>442809.97215479281</v>
      </c>
      <c r="F1564" s="30"/>
    </row>
  </sheetData>
  <pageMargins left="0.78740157499999996" right="0.78740157499999996" top="0.984251969" bottom="0.984251969" header="0.49212598499999999" footer="0.49212598499999999"/>
  <pageSetup paperSize="9" orientation="portrait" horizontalDpi="0" verticalDpi="0" r:id="rId1"/>
  <headerFooter alignWithMargins="0">
    <oddFooter>&amp;L_x000D_&amp;1#&amp;"Calibri"&amp;10&amp;K008000 Classificação do documento: Público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C3A18-5F82-4D78-B2FE-59F1C9625D23}">
  <dimension ref="A1:C75"/>
  <sheetViews>
    <sheetView topLeftCell="A67" workbookViewId="0">
      <selection activeCell="F11" sqref="F10:F11"/>
    </sheetView>
  </sheetViews>
  <sheetFormatPr defaultRowHeight="12.75" x14ac:dyDescent="0.2"/>
  <cols>
    <col min="1" max="1" width="15.42578125" bestFit="1" customWidth="1"/>
    <col min="2" max="2" width="14.28515625" bestFit="1" customWidth="1"/>
  </cols>
  <sheetData>
    <row r="1" spans="1:3" x14ac:dyDescent="0.2">
      <c r="A1" s="2" t="s">
        <v>16</v>
      </c>
      <c r="B1" s="3" t="s">
        <v>17</v>
      </c>
      <c r="C1" s="3" t="s">
        <v>18</v>
      </c>
    </row>
    <row r="2" spans="1:3" ht="15" x14ac:dyDescent="0.2">
      <c r="A2" s="25">
        <v>37571</v>
      </c>
      <c r="B2" s="26">
        <v>14292.59</v>
      </c>
      <c r="C2" s="27" t="s">
        <v>19</v>
      </c>
    </row>
    <row r="3" spans="1:3" x14ac:dyDescent="0.2">
      <c r="A3" s="1" t="s">
        <v>20</v>
      </c>
      <c r="B3" s="26">
        <v>14292.59</v>
      </c>
      <c r="C3" s="2" t="s">
        <v>21</v>
      </c>
    </row>
    <row r="4" spans="1:3" x14ac:dyDescent="0.2">
      <c r="A4" s="28">
        <v>36570</v>
      </c>
      <c r="B4" s="26">
        <v>14292.59</v>
      </c>
      <c r="C4" s="2" t="s">
        <v>21</v>
      </c>
    </row>
    <row r="5" spans="1:3" ht="15" x14ac:dyDescent="0.2">
      <c r="A5" s="25">
        <v>37492</v>
      </c>
      <c r="B5" s="26">
        <v>14292.59</v>
      </c>
      <c r="C5" s="2" t="s">
        <v>21</v>
      </c>
    </row>
    <row r="6" spans="1:3" ht="15" x14ac:dyDescent="0.2">
      <c r="A6" s="25">
        <v>37025</v>
      </c>
      <c r="B6" s="26">
        <v>14292.59</v>
      </c>
      <c r="C6" s="2" t="s">
        <v>19</v>
      </c>
    </row>
    <row r="7" spans="1:3" x14ac:dyDescent="0.2">
      <c r="A7" s="28" t="s">
        <v>22</v>
      </c>
      <c r="B7" s="26">
        <v>14292.59</v>
      </c>
      <c r="C7" s="2" t="s">
        <v>21</v>
      </c>
    </row>
    <row r="8" spans="1:3" x14ac:dyDescent="0.2">
      <c r="A8" s="28" t="s">
        <v>23</v>
      </c>
      <c r="B8" s="26">
        <v>14292.59</v>
      </c>
      <c r="C8" s="2" t="s">
        <v>21</v>
      </c>
    </row>
    <row r="9" spans="1:3" x14ac:dyDescent="0.2">
      <c r="A9" s="1">
        <v>35916</v>
      </c>
      <c r="B9" s="26">
        <v>14292.59</v>
      </c>
      <c r="C9" s="2" t="s">
        <v>19</v>
      </c>
    </row>
    <row r="10" spans="1:3" ht="15" x14ac:dyDescent="0.2">
      <c r="A10" s="25">
        <v>36503</v>
      </c>
      <c r="B10" s="26">
        <v>14292.59</v>
      </c>
      <c r="C10" s="27" t="s">
        <v>21</v>
      </c>
    </row>
    <row r="11" spans="1:3" ht="15" x14ac:dyDescent="0.2">
      <c r="A11" s="25">
        <v>37878</v>
      </c>
      <c r="B11" s="26">
        <v>14292.59</v>
      </c>
      <c r="C11" s="2" t="s">
        <v>21</v>
      </c>
    </row>
    <row r="12" spans="1:3" x14ac:dyDescent="0.2">
      <c r="A12" s="1">
        <v>36791</v>
      </c>
      <c r="B12" s="26">
        <v>14292.59</v>
      </c>
      <c r="C12" s="2" t="s">
        <v>19</v>
      </c>
    </row>
    <row r="13" spans="1:3" ht="15" x14ac:dyDescent="0.2">
      <c r="A13" s="25">
        <v>39021</v>
      </c>
      <c r="B13" s="26">
        <v>14292.59</v>
      </c>
      <c r="C13" s="2" t="s">
        <v>21</v>
      </c>
    </row>
    <row r="14" spans="1:3" x14ac:dyDescent="0.2">
      <c r="A14" s="28">
        <v>37082</v>
      </c>
      <c r="B14" s="26">
        <v>14292.59</v>
      </c>
      <c r="C14" s="2" t="s">
        <v>19</v>
      </c>
    </row>
    <row r="15" spans="1:3" x14ac:dyDescent="0.2">
      <c r="A15" s="28" t="s">
        <v>24</v>
      </c>
      <c r="B15" s="26">
        <v>14292.59</v>
      </c>
      <c r="C15" s="2" t="s">
        <v>19</v>
      </c>
    </row>
    <row r="16" spans="1:3" ht="15" x14ac:dyDescent="0.2">
      <c r="A16" s="25">
        <v>38583</v>
      </c>
      <c r="B16" s="26">
        <v>14292.59</v>
      </c>
      <c r="C16" s="27" t="s">
        <v>19</v>
      </c>
    </row>
    <row r="17" spans="1:3" ht="15" x14ac:dyDescent="0.2">
      <c r="A17" s="25">
        <v>38024</v>
      </c>
      <c r="B17" s="26">
        <v>14292.59</v>
      </c>
      <c r="C17" s="27" t="s">
        <v>19</v>
      </c>
    </row>
    <row r="18" spans="1:3" ht="15" x14ac:dyDescent="0.2">
      <c r="A18" s="25">
        <v>37709</v>
      </c>
      <c r="B18" s="26">
        <v>14292.59</v>
      </c>
      <c r="C18" s="27" t="s">
        <v>21</v>
      </c>
    </row>
    <row r="19" spans="1:3" ht="15" x14ac:dyDescent="0.2">
      <c r="A19" s="25">
        <v>38197</v>
      </c>
      <c r="B19" s="26">
        <v>14292.59</v>
      </c>
      <c r="C19" s="27" t="s">
        <v>19</v>
      </c>
    </row>
    <row r="20" spans="1:3" ht="15" x14ac:dyDescent="0.2">
      <c r="A20" s="25">
        <v>37780</v>
      </c>
      <c r="B20" s="26">
        <v>14292.59</v>
      </c>
      <c r="C20" s="27" t="s">
        <v>19</v>
      </c>
    </row>
    <row r="21" spans="1:3" x14ac:dyDescent="0.2">
      <c r="A21" s="28">
        <v>37667</v>
      </c>
      <c r="B21" s="26">
        <v>14292.59</v>
      </c>
      <c r="C21" s="2" t="s">
        <v>21</v>
      </c>
    </row>
    <row r="22" spans="1:3" x14ac:dyDescent="0.2">
      <c r="A22" s="1">
        <v>37161</v>
      </c>
      <c r="B22" s="26">
        <v>14292.59</v>
      </c>
      <c r="C22" s="2" t="s">
        <v>21</v>
      </c>
    </row>
    <row r="23" spans="1:3" x14ac:dyDescent="0.2">
      <c r="A23" s="28" t="s">
        <v>25</v>
      </c>
      <c r="B23" s="26">
        <v>14292.59</v>
      </c>
      <c r="C23" s="2" t="s">
        <v>19</v>
      </c>
    </row>
    <row r="24" spans="1:3" ht="15" x14ac:dyDescent="0.2">
      <c r="A24" s="25">
        <v>37362</v>
      </c>
      <c r="B24" s="26">
        <v>14292.59</v>
      </c>
      <c r="C24" s="27" t="s">
        <v>19</v>
      </c>
    </row>
    <row r="25" spans="1:3" ht="15" x14ac:dyDescent="0.2">
      <c r="A25" s="25">
        <v>37187</v>
      </c>
      <c r="B25" s="26">
        <v>14292.59</v>
      </c>
      <c r="C25" s="27" t="s">
        <v>19</v>
      </c>
    </row>
    <row r="26" spans="1:3" x14ac:dyDescent="0.2">
      <c r="A26" s="28" t="s">
        <v>26</v>
      </c>
      <c r="B26" s="26">
        <v>14292.59</v>
      </c>
      <c r="C26" s="2" t="s">
        <v>21</v>
      </c>
    </row>
    <row r="27" spans="1:3" x14ac:dyDescent="0.2">
      <c r="A27" s="1">
        <v>36777</v>
      </c>
      <c r="B27" s="26">
        <v>14292.59</v>
      </c>
      <c r="C27" s="2" t="s">
        <v>21</v>
      </c>
    </row>
    <row r="28" spans="1:3" x14ac:dyDescent="0.2">
      <c r="A28" s="1">
        <v>37515</v>
      </c>
      <c r="B28" s="26">
        <v>14292.59</v>
      </c>
      <c r="C28" s="2" t="s">
        <v>21</v>
      </c>
    </row>
    <row r="29" spans="1:3" x14ac:dyDescent="0.2">
      <c r="A29" s="28" t="s">
        <v>27</v>
      </c>
      <c r="B29" s="26">
        <v>14292.59</v>
      </c>
      <c r="C29" s="2" t="s">
        <v>19</v>
      </c>
    </row>
    <row r="30" spans="1:3" x14ac:dyDescent="0.2">
      <c r="A30" s="28" t="s">
        <v>28</v>
      </c>
      <c r="B30" s="26">
        <v>14292.59</v>
      </c>
      <c r="C30" s="2" t="s">
        <v>19</v>
      </c>
    </row>
    <row r="31" spans="1:3" ht="15" x14ac:dyDescent="0.2">
      <c r="A31" s="25">
        <v>38132</v>
      </c>
      <c r="B31" s="26">
        <v>14292.59</v>
      </c>
      <c r="C31" s="27" t="s">
        <v>19</v>
      </c>
    </row>
    <row r="32" spans="1:3" x14ac:dyDescent="0.2">
      <c r="A32" s="28" t="s">
        <v>29</v>
      </c>
      <c r="B32" s="26">
        <v>14292.59</v>
      </c>
      <c r="C32" s="2" t="s">
        <v>21</v>
      </c>
    </row>
    <row r="33" spans="1:3" x14ac:dyDescent="0.2">
      <c r="A33" s="28">
        <v>37512</v>
      </c>
      <c r="B33" s="26">
        <v>14292.59</v>
      </c>
      <c r="C33" s="2" t="s">
        <v>21</v>
      </c>
    </row>
    <row r="34" spans="1:3" x14ac:dyDescent="0.2">
      <c r="A34" s="28" t="s">
        <v>30</v>
      </c>
      <c r="B34" s="26">
        <v>14292.59</v>
      </c>
      <c r="C34" s="2" t="s">
        <v>21</v>
      </c>
    </row>
    <row r="35" spans="1:3" x14ac:dyDescent="0.2">
      <c r="A35" s="1">
        <v>35940</v>
      </c>
      <c r="B35" s="26">
        <v>14292.59</v>
      </c>
      <c r="C35" s="2" t="s">
        <v>19</v>
      </c>
    </row>
    <row r="36" spans="1:3" x14ac:dyDescent="0.2">
      <c r="A36" s="28">
        <v>37302</v>
      </c>
      <c r="B36" s="26">
        <v>14292.59</v>
      </c>
      <c r="C36" s="2" t="s">
        <v>21</v>
      </c>
    </row>
    <row r="37" spans="1:3" x14ac:dyDescent="0.2">
      <c r="A37" s="28" t="s">
        <v>31</v>
      </c>
      <c r="B37" s="26">
        <v>14292.59</v>
      </c>
      <c r="C37" s="2" t="s">
        <v>19</v>
      </c>
    </row>
    <row r="38" spans="1:3" ht="15" x14ac:dyDescent="0.2">
      <c r="A38" s="25">
        <v>38179</v>
      </c>
      <c r="B38" s="26">
        <v>14292.59</v>
      </c>
      <c r="C38" s="2" t="s">
        <v>19</v>
      </c>
    </row>
    <row r="39" spans="1:3" x14ac:dyDescent="0.2">
      <c r="A39" s="1">
        <v>36277</v>
      </c>
      <c r="B39" s="26">
        <v>14292.59</v>
      </c>
      <c r="C39" s="2" t="s">
        <v>21</v>
      </c>
    </row>
    <row r="40" spans="1:3" x14ac:dyDescent="0.2">
      <c r="A40" s="28" t="s">
        <v>32</v>
      </c>
      <c r="B40" s="26">
        <v>14292.59</v>
      </c>
      <c r="C40" s="2" t="s">
        <v>19</v>
      </c>
    </row>
    <row r="41" spans="1:3" x14ac:dyDescent="0.2">
      <c r="A41" s="28" t="s">
        <v>33</v>
      </c>
      <c r="B41" s="26">
        <v>14292.59</v>
      </c>
      <c r="C41" s="2" t="s">
        <v>19</v>
      </c>
    </row>
    <row r="42" spans="1:3" x14ac:dyDescent="0.2">
      <c r="A42" s="28" t="s">
        <v>34</v>
      </c>
      <c r="B42" s="26">
        <v>14292.59</v>
      </c>
      <c r="C42" s="2" t="s">
        <v>21</v>
      </c>
    </row>
    <row r="43" spans="1:3" x14ac:dyDescent="0.2">
      <c r="A43" s="28" t="s">
        <v>35</v>
      </c>
      <c r="B43" s="26">
        <v>14292.59</v>
      </c>
      <c r="C43" s="2" t="s">
        <v>19</v>
      </c>
    </row>
    <row r="44" spans="1:3" x14ac:dyDescent="0.2">
      <c r="A44" s="1">
        <v>36623</v>
      </c>
      <c r="B44" s="26">
        <v>14292.59</v>
      </c>
      <c r="C44" s="2" t="s">
        <v>21</v>
      </c>
    </row>
    <row r="45" spans="1:3" ht="15" x14ac:dyDescent="0.2">
      <c r="A45" s="29">
        <v>36972</v>
      </c>
      <c r="B45" s="26">
        <v>14292.59</v>
      </c>
      <c r="C45" s="27" t="s">
        <v>19</v>
      </c>
    </row>
    <row r="46" spans="1:3" ht="15" x14ac:dyDescent="0.2">
      <c r="A46" s="29">
        <v>37927</v>
      </c>
      <c r="B46" s="26">
        <v>14292.59</v>
      </c>
      <c r="C46" s="27" t="s">
        <v>21</v>
      </c>
    </row>
    <row r="47" spans="1:3" x14ac:dyDescent="0.2">
      <c r="A47" s="28" t="s">
        <v>36</v>
      </c>
      <c r="B47" s="26">
        <v>14292.59</v>
      </c>
      <c r="C47" s="2" t="s">
        <v>21</v>
      </c>
    </row>
    <row r="48" spans="1:3" ht="15" x14ac:dyDescent="0.2">
      <c r="A48" s="29">
        <v>38380</v>
      </c>
      <c r="B48" s="26">
        <v>14292.59</v>
      </c>
      <c r="C48" s="27" t="s">
        <v>21</v>
      </c>
    </row>
    <row r="49" spans="1:3" x14ac:dyDescent="0.2">
      <c r="A49" s="28" t="s">
        <v>37</v>
      </c>
      <c r="B49" s="26">
        <v>14292.59</v>
      </c>
      <c r="C49" s="2" t="s">
        <v>21</v>
      </c>
    </row>
    <row r="50" spans="1:3" ht="15" x14ac:dyDescent="0.2">
      <c r="A50" s="29">
        <v>38049</v>
      </c>
      <c r="B50" s="26">
        <v>14292.59</v>
      </c>
      <c r="C50" s="27" t="s">
        <v>21</v>
      </c>
    </row>
    <row r="51" spans="1:3" x14ac:dyDescent="0.2">
      <c r="A51" s="1">
        <v>36905</v>
      </c>
      <c r="B51" s="26">
        <v>14292.59</v>
      </c>
      <c r="C51" s="2" t="s">
        <v>21</v>
      </c>
    </row>
    <row r="52" spans="1:3" ht="15" x14ac:dyDescent="0.2">
      <c r="A52" s="25">
        <v>36921</v>
      </c>
      <c r="B52" s="26">
        <v>14292.59</v>
      </c>
      <c r="C52" s="2" t="s">
        <v>21</v>
      </c>
    </row>
    <row r="53" spans="1:3" x14ac:dyDescent="0.2">
      <c r="A53" s="28">
        <v>37055</v>
      </c>
      <c r="B53" s="26">
        <v>14292.59</v>
      </c>
      <c r="C53" s="2" t="s">
        <v>21</v>
      </c>
    </row>
    <row r="54" spans="1:3" x14ac:dyDescent="0.2">
      <c r="A54" s="1">
        <v>35898</v>
      </c>
      <c r="B54" s="26">
        <v>14292.59</v>
      </c>
      <c r="C54" s="2" t="s">
        <v>19</v>
      </c>
    </row>
    <row r="55" spans="1:3" x14ac:dyDescent="0.2">
      <c r="A55" s="28" t="s">
        <v>38</v>
      </c>
      <c r="B55" s="26">
        <v>14292.59</v>
      </c>
      <c r="C55" s="2" t="s">
        <v>19</v>
      </c>
    </row>
    <row r="56" spans="1:3" x14ac:dyDescent="0.2">
      <c r="A56" s="28" t="s">
        <v>39</v>
      </c>
      <c r="B56" s="26">
        <v>14292.59</v>
      </c>
      <c r="C56" s="2" t="s">
        <v>21</v>
      </c>
    </row>
    <row r="57" spans="1:3" ht="15" x14ac:dyDescent="0.2">
      <c r="A57" s="29">
        <v>37748</v>
      </c>
      <c r="B57" s="26">
        <v>14292.59</v>
      </c>
      <c r="C57" s="27" t="s">
        <v>21</v>
      </c>
    </row>
    <row r="58" spans="1:3" x14ac:dyDescent="0.2">
      <c r="A58" s="28" t="s">
        <v>40</v>
      </c>
      <c r="B58" s="26">
        <v>14292.59</v>
      </c>
      <c r="C58" s="2" t="s">
        <v>21</v>
      </c>
    </row>
    <row r="59" spans="1:3" ht="15" x14ac:dyDescent="0.2">
      <c r="A59" s="25">
        <v>38302</v>
      </c>
      <c r="B59" s="26">
        <v>14292.59</v>
      </c>
      <c r="C59" s="2" t="s">
        <v>21</v>
      </c>
    </row>
    <row r="60" spans="1:3" ht="15" x14ac:dyDescent="0.2">
      <c r="A60" s="29">
        <v>37248</v>
      </c>
      <c r="B60" s="26">
        <v>14292.59</v>
      </c>
      <c r="C60" s="27" t="s">
        <v>19</v>
      </c>
    </row>
    <row r="61" spans="1:3" x14ac:dyDescent="0.2">
      <c r="A61" s="28" t="s">
        <v>41</v>
      </c>
      <c r="B61" s="26">
        <v>14292.59</v>
      </c>
      <c r="C61" s="2" t="s">
        <v>21</v>
      </c>
    </row>
    <row r="62" spans="1:3" x14ac:dyDescent="0.2">
      <c r="A62" s="1">
        <v>36663</v>
      </c>
      <c r="B62" s="26">
        <v>14292.59</v>
      </c>
      <c r="C62" s="2" t="s">
        <v>21</v>
      </c>
    </row>
    <row r="63" spans="1:3" ht="15" x14ac:dyDescent="0.2">
      <c r="A63" s="29">
        <v>38740</v>
      </c>
      <c r="B63" s="26">
        <v>14292.59</v>
      </c>
      <c r="C63" s="27" t="s">
        <v>19</v>
      </c>
    </row>
    <row r="64" spans="1:3" x14ac:dyDescent="0.2">
      <c r="A64" s="1">
        <v>37305</v>
      </c>
      <c r="B64" s="26">
        <v>14292.59</v>
      </c>
      <c r="C64" s="2" t="s">
        <v>21</v>
      </c>
    </row>
    <row r="65" spans="1:3" ht="15" x14ac:dyDescent="0.2">
      <c r="A65" s="29">
        <v>37465</v>
      </c>
      <c r="B65" s="26">
        <v>14292.59</v>
      </c>
      <c r="C65" s="27" t="s">
        <v>21</v>
      </c>
    </row>
    <row r="66" spans="1:3" ht="15" x14ac:dyDescent="0.2">
      <c r="A66" s="29">
        <v>37615</v>
      </c>
      <c r="B66" s="26">
        <v>14292.59</v>
      </c>
      <c r="C66" s="27" t="s">
        <v>19</v>
      </c>
    </row>
    <row r="67" spans="1:3" x14ac:dyDescent="0.2">
      <c r="A67" s="28" t="s">
        <v>42</v>
      </c>
      <c r="B67" s="26">
        <v>14292.59</v>
      </c>
      <c r="C67" s="2" t="s">
        <v>19</v>
      </c>
    </row>
    <row r="68" spans="1:3" x14ac:dyDescent="0.2">
      <c r="A68" s="28" t="s">
        <v>43</v>
      </c>
      <c r="B68" s="26">
        <v>14292.59</v>
      </c>
      <c r="C68" s="2" t="s">
        <v>21</v>
      </c>
    </row>
    <row r="69" spans="1:3" ht="15" x14ac:dyDescent="0.2">
      <c r="A69" s="29">
        <v>38275</v>
      </c>
      <c r="B69" s="26">
        <v>14292.59</v>
      </c>
      <c r="C69" s="27" t="s">
        <v>21</v>
      </c>
    </row>
    <row r="70" spans="1:3" x14ac:dyDescent="0.2">
      <c r="A70" s="1">
        <v>36892</v>
      </c>
      <c r="B70" s="26">
        <v>14292.59</v>
      </c>
      <c r="C70" s="2" t="s">
        <v>19</v>
      </c>
    </row>
    <row r="71" spans="1:3" x14ac:dyDescent="0.2">
      <c r="A71" s="28">
        <v>37045</v>
      </c>
      <c r="B71" s="26">
        <v>14292.59</v>
      </c>
      <c r="C71" s="2" t="s">
        <v>19</v>
      </c>
    </row>
    <row r="72" spans="1:3" x14ac:dyDescent="0.2">
      <c r="A72" s="28" t="s">
        <v>44</v>
      </c>
      <c r="B72" s="26">
        <v>14292.59</v>
      </c>
      <c r="C72" s="2" t="s">
        <v>21</v>
      </c>
    </row>
    <row r="73" spans="1:3" x14ac:dyDescent="0.2">
      <c r="A73" s="28" t="s">
        <v>45</v>
      </c>
      <c r="B73" s="26">
        <v>14292.59</v>
      </c>
      <c r="C73" s="2" t="s">
        <v>19</v>
      </c>
    </row>
    <row r="74" spans="1:3" ht="15" x14ac:dyDescent="0.2">
      <c r="A74" s="25"/>
      <c r="B74" s="26"/>
      <c r="C74" s="2"/>
    </row>
    <row r="75" spans="1:3" ht="15" x14ac:dyDescent="0.25">
      <c r="A75" s="2"/>
      <c r="B75" s="24">
        <f>SUM(B2:B68)</f>
        <v>957603.52999999945</v>
      </c>
      <c r="C75" s="3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7E44F-4868-4701-87F3-64607916A176}">
  <dimension ref="A1:C10"/>
  <sheetViews>
    <sheetView workbookViewId="0">
      <selection activeCell="B19" sqref="B18:B19"/>
    </sheetView>
  </sheetViews>
  <sheetFormatPr defaultRowHeight="12.75" x14ac:dyDescent="0.2"/>
  <cols>
    <col min="1" max="1" width="15.42578125" bestFit="1" customWidth="1"/>
    <col min="2" max="2" width="15.85546875" bestFit="1" customWidth="1"/>
  </cols>
  <sheetData>
    <row r="1" spans="1:3" x14ac:dyDescent="0.2">
      <c r="A1" s="3" t="s">
        <v>16</v>
      </c>
      <c r="B1" s="3" t="s">
        <v>17</v>
      </c>
      <c r="C1" s="3" t="s">
        <v>18</v>
      </c>
    </row>
    <row r="2" spans="1:3" x14ac:dyDescent="0.2">
      <c r="A2" s="6">
        <v>21781</v>
      </c>
      <c r="B2" s="23">
        <v>1128795.22</v>
      </c>
      <c r="C2" s="3" t="s">
        <v>19</v>
      </c>
    </row>
    <row r="3" spans="1:3" x14ac:dyDescent="0.2">
      <c r="A3" s="6">
        <v>18422</v>
      </c>
      <c r="B3" s="23">
        <v>1128795.22</v>
      </c>
      <c r="C3" s="3" t="s">
        <v>19</v>
      </c>
    </row>
    <row r="4" spans="1:3" x14ac:dyDescent="0.2">
      <c r="A4" s="6">
        <v>20471</v>
      </c>
      <c r="B4" s="23">
        <v>1128795.22</v>
      </c>
      <c r="C4" s="3" t="s">
        <v>19</v>
      </c>
    </row>
    <row r="5" spans="1:3" x14ac:dyDescent="0.2">
      <c r="A5" s="6">
        <v>22156</v>
      </c>
      <c r="B5" s="23">
        <v>1128795.22</v>
      </c>
      <c r="C5" s="3" t="s">
        <v>19</v>
      </c>
    </row>
    <row r="6" spans="1:3" x14ac:dyDescent="0.2">
      <c r="A6" s="6">
        <v>21140</v>
      </c>
      <c r="B6" s="23">
        <v>1128795.22</v>
      </c>
      <c r="C6" s="3" t="s">
        <v>19</v>
      </c>
    </row>
    <row r="7" spans="1:3" x14ac:dyDescent="0.2">
      <c r="A7" s="6">
        <v>18890</v>
      </c>
      <c r="B7" s="23">
        <v>1128795.22</v>
      </c>
      <c r="C7" s="3" t="s">
        <v>19</v>
      </c>
    </row>
    <row r="8" spans="1:3" x14ac:dyDescent="0.2">
      <c r="A8" s="6"/>
      <c r="B8" s="23"/>
      <c r="C8" s="3"/>
    </row>
    <row r="9" spans="1:3" x14ac:dyDescent="0.2">
      <c r="A9" s="6"/>
      <c r="B9" s="23"/>
      <c r="C9" s="3"/>
    </row>
    <row r="10" spans="1:3" ht="15" x14ac:dyDescent="0.25">
      <c r="A10" s="3"/>
      <c r="B10" s="24">
        <f>SUM(B2:B9)</f>
        <v>6772771.3199999994</v>
      </c>
      <c r="C10" s="3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110E0-1D7D-4E47-B0F1-FE8D95FF4EC2}">
  <dimension ref="A1:C21"/>
  <sheetViews>
    <sheetView tabSelected="1" workbookViewId="0">
      <selection activeCell="F6" sqref="F6"/>
    </sheetView>
  </sheetViews>
  <sheetFormatPr defaultRowHeight="12.75" x14ac:dyDescent="0.2"/>
  <cols>
    <col min="1" max="1" width="15.85546875" bestFit="1" customWidth="1"/>
    <col min="2" max="2" width="18.85546875" customWidth="1"/>
  </cols>
  <sheetData>
    <row r="1" spans="1:3" x14ac:dyDescent="0.2">
      <c r="A1" s="3" t="s">
        <v>16</v>
      </c>
      <c r="B1" s="3" t="s">
        <v>17</v>
      </c>
      <c r="C1" t="s">
        <v>46</v>
      </c>
    </row>
    <row r="2" spans="1:3" x14ac:dyDescent="0.2">
      <c r="A2" s="6">
        <v>19690</v>
      </c>
      <c r="B2" s="34">
        <v>176835.61989600002</v>
      </c>
      <c r="C2" s="3" t="s">
        <v>19</v>
      </c>
    </row>
    <row r="3" spans="1:3" x14ac:dyDescent="0.2">
      <c r="A3" s="6">
        <v>16322</v>
      </c>
      <c r="B3" s="34">
        <v>153112.58705599999</v>
      </c>
      <c r="C3" s="3" t="s">
        <v>19</v>
      </c>
    </row>
    <row r="4" spans="1:3" x14ac:dyDescent="0.2">
      <c r="A4" s="6">
        <v>19938</v>
      </c>
      <c r="B4" s="34">
        <v>178576.28831600002</v>
      </c>
      <c r="C4" s="3" t="s">
        <v>19</v>
      </c>
    </row>
    <row r="5" spans="1:3" x14ac:dyDescent="0.2">
      <c r="A5" s="6">
        <v>20038</v>
      </c>
      <c r="B5" s="34">
        <v>178576.28831600002</v>
      </c>
      <c r="C5" s="3" t="s">
        <v>19</v>
      </c>
    </row>
    <row r="6" spans="1:3" x14ac:dyDescent="0.2">
      <c r="A6" s="6">
        <v>21080</v>
      </c>
      <c r="B6" s="34">
        <v>178576.28831600002</v>
      </c>
      <c r="C6" s="3" t="s">
        <v>19</v>
      </c>
    </row>
    <row r="7" spans="1:3" x14ac:dyDescent="0.2">
      <c r="A7" s="6">
        <v>20754</v>
      </c>
      <c r="B7" s="34">
        <v>178576.28831600002</v>
      </c>
      <c r="C7" s="3" t="s">
        <v>19</v>
      </c>
    </row>
    <row r="8" spans="1:3" x14ac:dyDescent="0.2">
      <c r="A8" s="6">
        <v>18380</v>
      </c>
      <c r="B8" s="34">
        <v>178576.28831600002</v>
      </c>
      <c r="C8" s="3" t="s">
        <v>19</v>
      </c>
    </row>
    <row r="9" spans="1:3" x14ac:dyDescent="0.2">
      <c r="A9" s="6">
        <v>19964</v>
      </c>
      <c r="B9" s="34">
        <v>178576.28831600002</v>
      </c>
      <c r="C9" s="3" t="s">
        <v>19</v>
      </c>
    </row>
    <row r="10" spans="1:3" x14ac:dyDescent="0.2">
      <c r="A10" s="6">
        <v>21233</v>
      </c>
      <c r="B10" s="34">
        <v>178576.28831600002</v>
      </c>
      <c r="C10" s="3" t="s">
        <v>19</v>
      </c>
    </row>
    <row r="11" spans="1:3" x14ac:dyDescent="0.2">
      <c r="A11" s="6">
        <v>21651</v>
      </c>
      <c r="B11" s="34">
        <v>178576.28831600002</v>
      </c>
      <c r="C11" s="3" t="s">
        <v>19</v>
      </c>
    </row>
    <row r="12" spans="1:3" x14ac:dyDescent="0.2">
      <c r="A12" s="6">
        <v>23230</v>
      </c>
      <c r="B12" s="34">
        <v>153883.693184</v>
      </c>
      <c r="C12" s="3" t="s">
        <v>19</v>
      </c>
    </row>
    <row r="13" spans="1:3" x14ac:dyDescent="0.2">
      <c r="A13" s="6">
        <v>19815</v>
      </c>
      <c r="B13" s="34">
        <v>178576.28831600002</v>
      </c>
      <c r="C13" s="3" t="s">
        <v>19</v>
      </c>
    </row>
    <row r="14" spans="1:3" x14ac:dyDescent="0.2">
      <c r="A14" s="6">
        <v>23726</v>
      </c>
      <c r="B14" s="34">
        <v>178576.28831600002</v>
      </c>
      <c r="C14" s="3" t="s">
        <v>19</v>
      </c>
    </row>
    <row r="15" spans="1:3" x14ac:dyDescent="0.2">
      <c r="A15" s="6">
        <v>22873</v>
      </c>
      <c r="B15" s="34">
        <v>147227.14312800003</v>
      </c>
      <c r="C15" s="3" t="s">
        <v>19</v>
      </c>
    </row>
    <row r="16" spans="1:3" x14ac:dyDescent="0.2">
      <c r="A16" s="6">
        <v>22217</v>
      </c>
      <c r="B16" s="34">
        <v>178576.28831600002</v>
      </c>
      <c r="C16" s="3" t="s">
        <v>19</v>
      </c>
    </row>
    <row r="17" spans="1:3" x14ac:dyDescent="0.2">
      <c r="A17" s="6">
        <v>23452</v>
      </c>
      <c r="B17" s="34">
        <v>109945.91056800001</v>
      </c>
      <c r="C17" s="3" t="s">
        <v>19</v>
      </c>
    </row>
    <row r="18" spans="1:3" x14ac:dyDescent="0.2">
      <c r="A18" s="6">
        <v>23413</v>
      </c>
      <c r="B18" s="34">
        <v>105443.35027200001</v>
      </c>
      <c r="C18" s="3" t="s">
        <v>19</v>
      </c>
    </row>
    <row r="19" spans="1:3" x14ac:dyDescent="0.2">
      <c r="A19" s="6">
        <v>24365</v>
      </c>
      <c r="B19" s="34">
        <v>100004.80370400002</v>
      </c>
      <c r="C19" s="3" t="s">
        <v>19</v>
      </c>
    </row>
    <row r="20" spans="1:3" x14ac:dyDescent="0.2">
      <c r="A20" s="6">
        <v>23467</v>
      </c>
      <c r="B20" s="34">
        <v>93687.173944000009</v>
      </c>
      <c r="C20" s="3" t="s">
        <v>19</v>
      </c>
    </row>
    <row r="21" spans="1:3" ht="15" x14ac:dyDescent="0.25">
      <c r="A21" s="3"/>
      <c r="B21" s="24">
        <f>SUM(B2:B20)</f>
        <v>3004479.4532280006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empregados </vt:lpstr>
      <vt:lpstr>jovem aprendiz</vt:lpstr>
      <vt:lpstr>diretores</vt:lpstr>
      <vt:lpstr>vigilantes</vt:lpstr>
    </vt:vector>
  </TitlesOfParts>
  <Company>Sul America - 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IL081551</dc:creator>
  <cp:lastModifiedBy>Sandro Roberto Magalhaes</cp:lastModifiedBy>
  <dcterms:created xsi:type="dcterms:W3CDTF">2011-06-03T19:53:20Z</dcterms:created>
  <dcterms:modified xsi:type="dcterms:W3CDTF">2022-05-04T14:22:05Z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2a4182-cbce-4ad5-8246-e8542f62f7ba_Enabled">
    <vt:lpwstr>true</vt:lpwstr>
  </property>
  <property fmtid="{D5CDD505-2E9C-101B-9397-08002B2CF9AE}" pid="3" name="MSIP_Label_0f2a4182-cbce-4ad5-8246-e8542f62f7ba_SetDate">
    <vt:lpwstr>2022-04-01T16:56:35Z</vt:lpwstr>
  </property>
  <property fmtid="{D5CDD505-2E9C-101B-9397-08002B2CF9AE}" pid="4" name="MSIP_Label_0f2a4182-cbce-4ad5-8246-e8542f62f7ba_Method">
    <vt:lpwstr>Privileged</vt:lpwstr>
  </property>
  <property fmtid="{D5CDD505-2E9C-101B-9397-08002B2CF9AE}" pid="5" name="MSIP_Label_0f2a4182-cbce-4ad5-8246-e8542f62f7ba_Name">
    <vt:lpwstr>Público</vt:lpwstr>
  </property>
  <property fmtid="{D5CDD505-2E9C-101B-9397-08002B2CF9AE}" pid="6" name="MSIP_Label_0f2a4182-cbce-4ad5-8246-e8542f62f7ba_SiteId">
    <vt:lpwstr>c7a4317c-6ed8-4a45-989d-32c9b3690628</vt:lpwstr>
  </property>
  <property fmtid="{D5CDD505-2E9C-101B-9397-08002B2CF9AE}" pid="7" name="MSIP_Label_0f2a4182-cbce-4ad5-8246-e8542f62f7ba_ActionId">
    <vt:lpwstr>b7ef237a-89bf-4d75-9cf5-93ac4137ba3b</vt:lpwstr>
  </property>
  <property fmtid="{D5CDD505-2E9C-101B-9397-08002B2CF9AE}" pid="8" name="MSIP_Label_0f2a4182-cbce-4ad5-8246-e8542f62f7ba_ContentBits">
    <vt:lpwstr>2</vt:lpwstr>
  </property>
</Properties>
</file>